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2026\Etude EAU NC\2504 - BOURAIL - Rehabilitation AEP Tribus\DCE\"/>
    </mc:Choice>
  </mc:AlternateContent>
  <xr:revisionPtr revIDLastSave="0" documentId="13_ncr:1_{28054B28-CA08-4499-8623-E6B18AE03855}" xr6:coauthVersionLast="47" xr6:coauthVersionMax="47" xr10:uidLastSave="{00000000-0000-0000-0000-000000000000}"/>
  <bookViews>
    <workbookView xWindow="-120" yWindow="-120" windowWidth="29040" windowHeight="15720" xr2:uid="{0E590992-D34D-4389-9DBE-A7BD9226EBBB}"/>
  </bookViews>
  <sheets>
    <sheet name="DPGF" sheetId="3" r:id="rId1"/>
  </sheets>
  <definedNames>
    <definedName name="_xlnm.Print_Titles" localSheetId="0">DPGF!$1:$1</definedName>
    <definedName name="_xlnm.Print_Area" localSheetId="0">DPGF!$A$1:$F$320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3" i="3" l="1"/>
  <c r="F116" i="3"/>
  <c r="F62" i="3"/>
  <c r="F60" i="3"/>
  <c r="F8" i="3"/>
  <c r="F15" i="3"/>
  <c r="F14" i="3"/>
  <c r="B306" i="3"/>
  <c r="B310" i="3"/>
  <c r="B308" i="3"/>
  <c r="F272" i="3"/>
  <c r="F273" i="3"/>
  <c r="F274" i="3"/>
  <c r="F275" i="3"/>
  <c r="F276" i="3"/>
  <c r="F271" i="3"/>
  <c r="F265" i="3"/>
  <c r="F266" i="3"/>
  <c r="F267" i="3"/>
  <c r="F268" i="3"/>
  <c r="F264" i="3"/>
  <c r="F262" i="3"/>
  <c r="F261" i="3"/>
  <c r="F245" i="3"/>
  <c r="F247" i="3"/>
  <c r="F246" i="3"/>
  <c r="F244" i="3"/>
  <c r="F243" i="3"/>
  <c r="F220" i="3"/>
  <c r="F219" i="3"/>
  <c r="F218" i="3"/>
  <c r="F217" i="3"/>
  <c r="F216" i="3"/>
  <c r="F213" i="3"/>
  <c r="F212" i="3"/>
  <c r="F211" i="3"/>
  <c r="F210" i="3"/>
  <c r="F209" i="3"/>
  <c r="F208" i="3"/>
  <c r="F207" i="3"/>
  <c r="F206" i="3"/>
  <c r="F205" i="3"/>
  <c r="F204" i="3"/>
  <c r="F201" i="3"/>
  <c r="F200" i="3"/>
  <c r="F199" i="3"/>
  <c r="F198" i="3"/>
  <c r="F197" i="3"/>
  <c r="F196" i="3"/>
  <c r="F195" i="3"/>
  <c r="F194" i="3"/>
  <c r="F193" i="3"/>
  <c r="F192" i="3"/>
  <c r="F191" i="3"/>
  <c r="F189" i="3"/>
  <c r="F188" i="3"/>
  <c r="F172" i="3"/>
  <c r="F173" i="3"/>
  <c r="F174" i="3"/>
  <c r="F175" i="3"/>
  <c r="F176" i="3"/>
  <c r="F177" i="3"/>
  <c r="F17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6" i="3"/>
  <c r="F145" i="3"/>
  <c r="F144" i="3"/>
  <c r="F143" i="3"/>
  <c r="F142" i="3"/>
  <c r="F141" i="3"/>
  <c r="F140" i="3"/>
  <c r="F139" i="3"/>
  <c r="F138" i="3"/>
  <c r="F137" i="3"/>
  <c r="F134" i="3"/>
  <c r="F133" i="3"/>
  <c r="F132" i="3"/>
  <c r="F131" i="3"/>
  <c r="F130" i="3"/>
  <c r="F129" i="3"/>
  <c r="F128" i="3"/>
  <c r="F127" i="3"/>
  <c r="F126" i="3"/>
  <c r="F125" i="3"/>
  <c r="F124" i="3"/>
  <c r="F122" i="3"/>
  <c r="F121" i="3"/>
  <c r="F120" i="3"/>
  <c r="F119" i="3"/>
  <c r="F118" i="3"/>
  <c r="F117" i="3"/>
  <c r="F115" i="3"/>
  <c r="F114" i="3"/>
  <c r="F113" i="3"/>
  <c r="F92" i="3"/>
  <c r="F91" i="3"/>
  <c r="F80" i="3"/>
  <c r="F99" i="3" l="1"/>
  <c r="F98" i="3"/>
  <c r="F97" i="3"/>
  <c r="F96" i="3"/>
  <c r="F95" i="3"/>
  <c r="F90" i="3"/>
  <c r="F89" i="3"/>
  <c r="F88" i="3"/>
  <c r="F87" i="3"/>
  <c r="F86" i="3"/>
  <c r="F85" i="3"/>
  <c r="F84" i="3"/>
  <c r="F83" i="3"/>
  <c r="F79" i="3"/>
  <c r="F78" i="3"/>
  <c r="F77" i="3"/>
  <c r="F76" i="3"/>
  <c r="F75" i="3"/>
  <c r="F74" i="3"/>
  <c r="F73" i="3"/>
  <c r="F72" i="3"/>
  <c r="F71" i="3"/>
  <c r="F70" i="3"/>
  <c r="F61" i="3"/>
  <c r="F66" i="3"/>
  <c r="F65" i="3"/>
  <c r="F64" i="3"/>
  <c r="F63" i="3"/>
  <c r="F68" i="3"/>
  <c r="F67" i="3"/>
  <c r="F32" i="3"/>
  <c r="F33" i="3"/>
  <c r="F34" i="3"/>
  <c r="F35" i="3"/>
  <c r="F36" i="3"/>
  <c r="F37" i="3"/>
  <c r="F38" i="3"/>
  <c r="F31" i="3"/>
  <c r="F20" i="3"/>
  <c r="F21" i="3"/>
  <c r="F22" i="3"/>
  <c r="F23" i="3"/>
  <c r="F24" i="3"/>
  <c r="F25" i="3"/>
  <c r="F26" i="3"/>
  <c r="F27" i="3"/>
  <c r="F19" i="3"/>
  <c r="F28" i="3"/>
  <c r="F283" i="3" l="1"/>
  <c r="F282" i="3"/>
  <c r="F260" i="3"/>
  <c r="F259" i="3"/>
  <c r="F258" i="3"/>
  <c r="F257" i="3"/>
  <c r="F256" i="3"/>
  <c r="F281" i="3"/>
  <c r="F280" i="3"/>
  <c r="F279" i="3"/>
  <c r="F278" i="3"/>
  <c r="F277" i="3"/>
  <c r="F255" i="3"/>
  <c r="F254" i="3"/>
  <c r="F252" i="3"/>
  <c r="F249" i="3"/>
  <c r="F248" i="3"/>
  <c r="F242" i="3"/>
  <c r="F241" i="3"/>
  <c r="F240" i="3"/>
  <c r="F239" i="3"/>
  <c r="F238" i="3"/>
  <c r="F237" i="3"/>
  <c r="F236" i="3"/>
  <c r="F235" i="3"/>
  <c r="F234" i="3"/>
  <c r="F233" i="3"/>
  <c r="F232" i="3"/>
  <c r="F226" i="3"/>
  <c r="F225" i="3"/>
  <c r="F187" i="3"/>
  <c r="F186" i="3"/>
  <c r="F185" i="3"/>
  <c r="F184" i="3"/>
  <c r="F182" i="3"/>
  <c r="F181" i="3"/>
  <c r="F180" i="3"/>
  <c r="F224" i="3"/>
  <c r="F223" i="3"/>
  <c r="F222" i="3"/>
  <c r="F221" i="3"/>
  <c r="F179" i="3"/>
  <c r="F178" i="3"/>
  <c r="F170" i="3"/>
  <c r="F169" i="3"/>
  <c r="F112" i="3"/>
  <c r="F162" i="3" s="1"/>
  <c r="D306" i="3" s="1"/>
  <c r="F106" i="3"/>
  <c r="F105" i="3"/>
  <c r="F59" i="3"/>
  <c r="F58" i="3"/>
  <c r="F104" i="3"/>
  <c r="F103" i="3"/>
  <c r="F102" i="3"/>
  <c r="F101" i="3"/>
  <c r="F100" i="3"/>
  <c r="F57" i="3"/>
  <c r="F56" i="3"/>
  <c r="F55" i="3"/>
  <c r="F54" i="3"/>
  <c r="F45" i="3"/>
  <c r="F44" i="3"/>
  <c r="F43" i="3"/>
  <c r="F42" i="3"/>
  <c r="F41" i="3"/>
  <c r="F40" i="3"/>
  <c r="F39" i="3"/>
  <c r="F7" i="3"/>
  <c r="F6" i="3"/>
  <c r="B300" i="3"/>
  <c r="B312" i="3"/>
  <c r="A312" i="3"/>
  <c r="B302" i="3"/>
  <c r="B304" i="3"/>
  <c r="F285" i="3" l="1"/>
  <c r="D312" i="3" s="1"/>
  <c r="F251" i="3"/>
  <c r="D310" i="3" s="1"/>
  <c r="F228" i="3"/>
  <c r="D308" i="3" s="1"/>
  <c r="F108" i="3"/>
  <c r="D304" i="3" s="1"/>
  <c r="F47" i="3"/>
  <c r="D302" i="3" s="1"/>
  <c r="F10" i="3"/>
  <c r="F288" i="3" l="1"/>
  <c r="D300" i="3"/>
  <c r="D314" i="3" l="1"/>
  <c r="D316" i="3" l="1"/>
  <c r="D318" i="3" s="1"/>
</calcChain>
</file>

<file path=xl/sharedStrings.xml><?xml version="1.0" encoding="utf-8"?>
<sst xmlns="http://schemas.openxmlformats.org/spreadsheetml/2006/main" count="663" uniqueCount="337">
  <si>
    <t>N°PRIX</t>
  </si>
  <si>
    <t>DESIGNATION DES TRAVAUX</t>
  </si>
  <si>
    <t>U</t>
  </si>
  <si>
    <t>Qté</t>
  </si>
  <si>
    <t>P.U</t>
  </si>
  <si>
    <t xml:space="preserve"> </t>
  </si>
  <si>
    <t>I</t>
  </si>
  <si>
    <t>ml</t>
  </si>
  <si>
    <t>II</t>
  </si>
  <si>
    <t>RECAPITULATIF</t>
  </si>
  <si>
    <t>FCFP</t>
  </si>
  <si>
    <t>TOTAL  I …</t>
  </si>
  <si>
    <t>CHAPITRE I</t>
  </si>
  <si>
    <t>CHAPITRE II</t>
  </si>
  <si>
    <t>TOTAL HT</t>
  </si>
  <si>
    <t>TOTAL TTC</t>
  </si>
  <si>
    <t>III</t>
  </si>
  <si>
    <t>CHAPITRE III</t>
  </si>
  <si>
    <t>TOTAL  III …</t>
  </si>
  <si>
    <t>Total</t>
  </si>
  <si>
    <t>Estimation</t>
  </si>
  <si>
    <t>CHAPITRE IV</t>
  </si>
  <si>
    <t>IV</t>
  </si>
  <si>
    <t>TOTAL  IV …</t>
  </si>
  <si>
    <t>Réservoir</t>
  </si>
  <si>
    <t>TOTAL  II …</t>
  </si>
  <si>
    <t>AZAREU</t>
  </si>
  <si>
    <t>BOUIROU</t>
  </si>
  <si>
    <t>TGC 3%</t>
  </si>
  <si>
    <t>Réhabilitation génie civil</t>
  </si>
  <si>
    <t>Nettoyage de la cuve</t>
  </si>
  <si>
    <t>Réhabilitation hydraulique</t>
  </si>
  <si>
    <t>TOTAL DE I à IV</t>
  </si>
  <si>
    <t>I.1.1</t>
  </si>
  <si>
    <t>Regard de chambre de vannes L x l x h = 2 x 1,5 x 1m</t>
  </si>
  <si>
    <t>Compteur DN80</t>
  </si>
  <si>
    <t>I.1.2</t>
  </si>
  <si>
    <t>Fourniture et pose échelle à l'intérieur du réservoir</t>
  </si>
  <si>
    <t>Ft</t>
  </si>
  <si>
    <t>Section 1 - Captage Ny 1</t>
  </si>
  <si>
    <t>Section 2 - Réservoir et traitement Ny 1</t>
  </si>
  <si>
    <t>II.1.1</t>
  </si>
  <si>
    <t>Désengravement de la retenue d’eau</t>
  </si>
  <si>
    <t>Fourniture et pose vanne murale 300x300 inox</t>
  </si>
  <si>
    <t>II.1.2</t>
  </si>
  <si>
    <t>Traitement</t>
  </si>
  <si>
    <t>Fourniture et pose d'une alimentation solaire</t>
  </si>
  <si>
    <t>II.2.1</t>
  </si>
  <si>
    <t>II.2.1.1</t>
  </si>
  <si>
    <t>II.2.1.2</t>
  </si>
  <si>
    <t>II.2.1.3</t>
  </si>
  <si>
    <t>II.2.1.4</t>
  </si>
  <si>
    <t>II.2.1.5</t>
  </si>
  <si>
    <t>II.2.2</t>
  </si>
  <si>
    <t>II.2.2.1</t>
  </si>
  <si>
    <t>Fourniture et pose d'un muret technique</t>
  </si>
  <si>
    <t>Couverture en galva, charnières, poignées, renforts structuraux</t>
  </si>
  <si>
    <t>m³</t>
  </si>
  <si>
    <t>Fourniture et pose des équipements de javellisation (conso ~40m³/j)</t>
  </si>
  <si>
    <t>Construction d'un regard de prise d'eau avec crépine inox autonettoyante</t>
  </si>
  <si>
    <t>Section 2 - Réservoir et traitement Borégaou 1</t>
  </si>
  <si>
    <t>Réfection porte métallique du muret technique</t>
  </si>
  <si>
    <t>Dépose et évacuation du réservoir existant</t>
  </si>
  <si>
    <t>Réservoir PEHD 50 m³</t>
  </si>
  <si>
    <t>III.2.1</t>
  </si>
  <si>
    <t>III.2.1.1</t>
  </si>
  <si>
    <t>III.2.1.2</t>
  </si>
  <si>
    <t>III.2.2</t>
  </si>
  <si>
    <t>III.2.2.1</t>
  </si>
  <si>
    <t>III.2.2.2</t>
  </si>
  <si>
    <t>III.2.2.3</t>
  </si>
  <si>
    <t>III.2.2.4</t>
  </si>
  <si>
    <t>III.2.2.5</t>
  </si>
  <si>
    <t>III.2.2.6</t>
  </si>
  <si>
    <t>III.2.2.7</t>
  </si>
  <si>
    <t>III.2.2.8</t>
  </si>
  <si>
    <t>Fourniture et pose vanne DN100</t>
  </si>
  <si>
    <t>Escalier en caillebotis pour l'accès dans la chambre de vannes</t>
  </si>
  <si>
    <t>Fourniture et pose des équipements de javellisation (conso ~150m³/j)</t>
  </si>
  <si>
    <t>Raccordement au compteur ENERCAL</t>
  </si>
  <si>
    <t>Abri métallique sur chambre de vannes (3 x 3m) y/c porte et aérations</t>
  </si>
  <si>
    <t>Reprise de l'étanchéité interne du réservoir de 150 m³</t>
  </si>
  <si>
    <t>Reprise des éclats de béton en façade externe</t>
  </si>
  <si>
    <t>Fourniture et pose d'un couvercle galva en toiture de réservoir</t>
  </si>
  <si>
    <t>Télégestion (Niveau cuve, 2 compteurs, intrusion, …)</t>
  </si>
  <si>
    <t>Télégestion (Niveaux cuves, 2 compteurs, intrusion, …)</t>
  </si>
  <si>
    <t>INSTALLATION ET REPLI DU CHANTIER</t>
  </si>
  <si>
    <t>Installation du chantier</t>
  </si>
  <si>
    <t>Repli du chantier y compris remise en état des lieux</t>
  </si>
  <si>
    <t>III.2.3</t>
  </si>
  <si>
    <t>II.2.3</t>
  </si>
  <si>
    <t>0.1</t>
  </si>
  <si>
    <t>0.2</t>
  </si>
  <si>
    <t>TOTAL  0 …</t>
  </si>
  <si>
    <t>0</t>
  </si>
  <si>
    <t>Section 1 - Captage Borégaou 1</t>
  </si>
  <si>
    <t>CHAPITRE 0</t>
  </si>
  <si>
    <t>I.1</t>
  </si>
  <si>
    <t>II.1</t>
  </si>
  <si>
    <t>II.2</t>
  </si>
  <si>
    <t>IV.1</t>
  </si>
  <si>
    <t>Section 1 - Réservoir et traitement Bouirou</t>
  </si>
  <si>
    <t>IV.1.1</t>
  </si>
  <si>
    <t>IV.1.2</t>
  </si>
  <si>
    <t>IV.1.3</t>
  </si>
  <si>
    <t>IV.2</t>
  </si>
  <si>
    <t>Adduction</t>
  </si>
  <si>
    <t>manchette bb dn100 l=500</t>
  </si>
  <si>
    <t>u</t>
  </si>
  <si>
    <t>robinet vanne dn100</t>
  </si>
  <si>
    <t>boite a boue dn100</t>
  </si>
  <si>
    <t>compteur dn100</t>
  </si>
  <si>
    <t>bride uni dn100</t>
  </si>
  <si>
    <t>raccord lp6 dn100</t>
  </si>
  <si>
    <t>te a brides dn100 / dn100</t>
  </si>
  <si>
    <t>coude bb 1/4 dn100</t>
  </si>
  <si>
    <t>robinet flotteur dn100</t>
  </si>
  <si>
    <t>tuyau fonte dn100</t>
  </si>
  <si>
    <t>crepine inox dn100</t>
  </si>
  <si>
    <t>Distribution</t>
  </si>
  <si>
    <t>NY 1</t>
  </si>
  <si>
    <t>NY 2</t>
  </si>
  <si>
    <t>Hydraulique chambre de vannes</t>
  </si>
  <si>
    <t>Terrassement plateforme 10 x 10m et évacuation des déblais (env. 100m³)</t>
  </si>
  <si>
    <t>manchette bb dn80 l=500</t>
  </si>
  <si>
    <t>robinet vanne dn80</t>
  </si>
  <si>
    <t>boite a boue dn80</t>
  </si>
  <si>
    <t>compteur dn80</t>
  </si>
  <si>
    <t>bride uni dn80</t>
  </si>
  <si>
    <t>raccord lp6 dn80</t>
  </si>
  <si>
    <t>te a brides dn80 / dn80</t>
  </si>
  <si>
    <t>coude bb 1/4 dn80</t>
  </si>
  <si>
    <t>raccord presto de90</t>
  </si>
  <si>
    <t>robinet flotteur dn80</t>
  </si>
  <si>
    <t>tuyau pehd de90</t>
  </si>
  <si>
    <t>crepine dn80</t>
  </si>
  <si>
    <t>tuyau fonte dn80</t>
  </si>
  <si>
    <t>raccord presto de63</t>
  </si>
  <si>
    <t>coude bb 1/4 dn60</t>
  </si>
  <si>
    <t>te a brides dn60 / dn60</t>
  </si>
  <si>
    <t>robinet vanne dn60</t>
  </si>
  <si>
    <t>tuyau pehd de63</t>
  </si>
  <si>
    <t>II.2.2.2</t>
  </si>
  <si>
    <t>II.2.2.3</t>
  </si>
  <si>
    <t>II.2.2.4</t>
  </si>
  <si>
    <t>II.2.2.5</t>
  </si>
  <si>
    <t>II.2.2.6</t>
  </si>
  <si>
    <t>II.2.2.7</t>
  </si>
  <si>
    <t>II.2.2.8</t>
  </si>
  <si>
    <t>II.2.2.9</t>
  </si>
  <si>
    <t>II.2.2.10</t>
  </si>
  <si>
    <t>II.2.2.11</t>
  </si>
  <si>
    <t>II.2.2.12</t>
  </si>
  <si>
    <t>II.2.2.13</t>
  </si>
  <si>
    <t>II.2.2.14</t>
  </si>
  <si>
    <t>II.2.2.15</t>
  </si>
  <si>
    <t>II.2.2.16</t>
  </si>
  <si>
    <t>II.2.2.17</t>
  </si>
  <si>
    <t>II.2.2.18</t>
  </si>
  <si>
    <t>II.2.2.19</t>
  </si>
  <si>
    <t>II.2.2.20</t>
  </si>
  <si>
    <t>II.2.2.21</t>
  </si>
  <si>
    <t>II.2.2.22</t>
  </si>
  <si>
    <t>II.2.2.23</t>
  </si>
  <si>
    <t>II.2.2.24</t>
  </si>
  <si>
    <t>II.2.2.25</t>
  </si>
  <si>
    <t>II.2.2.26</t>
  </si>
  <si>
    <t>II.2.3.1</t>
  </si>
  <si>
    <t>II.2.3.2</t>
  </si>
  <si>
    <t>II.2.3.3</t>
  </si>
  <si>
    <t>II.2.4</t>
  </si>
  <si>
    <t>Fourniture, transport et pose réservoir PEHD 20 m³</t>
  </si>
  <si>
    <t>Dalle support en béton armé 5x5m ép. 20cm</t>
  </si>
  <si>
    <t>Section 1 - Réservoir et traitement Ny 2</t>
  </si>
  <si>
    <t>Terrassement plateforme 10 x 10m et évacuation des déblais (env. 20m³)</t>
  </si>
  <si>
    <t>manchette bb dn60 l=500</t>
  </si>
  <si>
    <t>boite a boue dn60</t>
  </si>
  <si>
    <t>compteur dn60</t>
  </si>
  <si>
    <t>bride uni dn60</t>
  </si>
  <si>
    <t>raccord lp6 dn60</t>
  </si>
  <si>
    <t>robinet flotteur dn60</t>
  </si>
  <si>
    <t>crepine dn60</t>
  </si>
  <si>
    <t>tuyau fonte dn60</t>
  </si>
  <si>
    <t>III.2.1.3</t>
  </si>
  <si>
    <t>III.2.1.4</t>
  </si>
  <si>
    <t>III.2.1.5</t>
  </si>
  <si>
    <t>III.2.2.9</t>
  </si>
  <si>
    <t>III.2.2.10</t>
  </si>
  <si>
    <t>III.2.2.11</t>
  </si>
  <si>
    <t>III.2.2.12</t>
  </si>
  <si>
    <t>III.2.2.13</t>
  </si>
  <si>
    <t>III.2.2.14</t>
  </si>
  <si>
    <t>III.2.2.15</t>
  </si>
  <si>
    <t>III.2.2.16</t>
  </si>
  <si>
    <t>III.2.2.17</t>
  </si>
  <si>
    <t>III.2.2.18</t>
  </si>
  <si>
    <t>III.2.2.19</t>
  </si>
  <si>
    <t>III.2.2.20</t>
  </si>
  <si>
    <t>III.2.2.21</t>
  </si>
  <si>
    <t>III.2.2.22</t>
  </si>
  <si>
    <t>III.2.2.23</t>
  </si>
  <si>
    <t>III.2.2.24</t>
  </si>
  <si>
    <t>III.2.2.25</t>
  </si>
  <si>
    <t>III.2.2.26</t>
  </si>
  <si>
    <t>III.2.3.1</t>
  </si>
  <si>
    <t>III.2.3.2</t>
  </si>
  <si>
    <t>III.2.3.3</t>
  </si>
  <si>
    <t>III.2.4</t>
  </si>
  <si>
    <t>BOREGAOU 1</t>
  </si>
  <si>
    <t>IV.1.4</t>
  </si>
  <si>
    <t>IV.1.5</t>
  </si>
  <si>
    <t>IV.1.6</t>
  </si>
  <si>
    <t>IV.1.7</t>
  </si>
  <si>
    <t>IV.2.1</t>
  </si>
  <si>
    <t>IV.2.1.1</t>
  </si>
  <si>
    <t>IV.2.1.2</t>
  </si>
  <si>
    <t>IV.2.2</t>
  </si>
  <si>
    <t>IV.2.2.1</t>
  </si>
  <si>
    <t>IV.2.2.2</t>
  </si>
  <si>
    <t>IV.2.2.3</t>
  </si>
  <si>
    <t>IV.2.2.4</t>
  </si>
  <si>
    <t>IV.2.2.5</t>
  </si>
  <si>
    <t>IV.2.2.6</t>
  </si>
  <si>
    <t>IV.2.2.7</t>
  </si>
  <si>
    <t>IV.2.2.8</t>
  </si>
  <si>
    <t>plaque pleine dn80</t>
  </si>
  <si>
    <t>crepine inox dn80</t>
  </si>
  <si>
    <t>IV.1.8</t>
  </si>
  <si>
    <t>IV.1.9</t>
  </si>
  <si>
    <t>IV.2.2.9</t>
  </si>
  <si>
    <t>IV.2.2.10</t>
  </si>
  <si>
    <t>IV.2.2.11</t>
  </si>
  <si>
    <t>IV.2.2.12</t>
  </si>
  <si>
    <t>IV.2.2.13</t>
  </si>
  <si>
    <t>IV.2.2.14</t>
  </si>
  <si>
    <t>IV.2.2.15</t>
  </si>
  <si>
    <t>IV.2.2.16</t>
  </si>
  <si>
    <t>IV.2.2.17</t>
  </si>
  <si>
    <t>IV.2.2.18</t>
  </si>
  <si>
    <t>IV.2.2.19</t>
  </si>
  <si>
    <t>IV.2.2.20</t>
  </si>
  <si>
    <t>IV.2.2.21</t>
  </si>
  <si>
    <t>IV.2.2.22</t>
  </si>
  <si>
    <t>IV.2.2.23</t>
  </si>
  <si>
    <t>IV.2.2.24</t>
  </si>
  <si>
    <t>IV.2.2.25</t>
  </si>
  <si>
    <t>IV.2.2.26</t>
  </si>
  <si>
    <t>te a brides dn100 / dn80</t>
  </si>
  <si>
    <t>raccord presto de110</t>
  </si>
  <si>
    <t>tuyau pehd de110</t>
  </si>
  <si>
    <t>vidange &amp; trop plein</t>
  </si>
  <si>
    <t>IV.2.4</t>
  </si>
  <si>
    <t>IV.2.1.3</t>
  </si>
  <si>
    <t>IV.2.1.4</t>
  </si>
  <si>
    <t>IV.2.1.5</t>
  </si>
  <si>
    <t>IV.2.4.1</t>
  </si>
  <si>
    <t>IV.2.4.2</t>
  </si>
  <si>
    <t>IV.2.5</t>
  </si>
  <si>
    <t>V</t>
  </si>
  <si>
    <t>BOREGAOU 2</t>
  </si>
  <si>
    <t>V.1</t>
  </si>
  <si>
    <t>Section 1 - Captage Borégaou 2</t>
  </si>
  <si>
    <t>V.1.1</t>
  </si>
  <si>
    <t>V.1.2</t>
  </si>
  <si>
    <t>Section 2 - Réservoir et traitement Borégaou 2</t>
  </si>
  <si>
    <t>V.2</t>
  </si>
  <si>
    <t>V.2.1</t>
  </si>
  <si>
    <t>V.2.1.1</t>
  </si>
  <si>
    <t>V.2.1.2</t>
  </si>
  <si>
    <t>V.2.1.3</t>
  </si>
  <si>
    <t>V.2.2</t>
  </si>
  <si>
    <t>V.2.2.1</t>
  </si>
  <si>
    <t>V.2.2.2</t>
  </si>
  <si>
    <t>V.2.3</t>
  </si>
  <si>
    <t>V.2.2.3</t>
  </si>
  <si>
    <t>VI</t>
  </si>
  <si>
    <t>CHAPITRE VI</t>
  </si>
  <si>
    <t>TOTAL  V …</t>
  </si>
  <si>
    <t>VI.1</t>
  </si>
  <si>
    <t>VI.1.2</t>
  </si>
  <si>
    <t>VI.1.2.1</t>
  </si>
  <si>
    <t>VI.1.2.2</t>
  </si>
  <si>
    <t>VI.1.2.3</t>
  </si>
  <si>
    <t>VI.1.2.4</t>
  </si>
  <si>
    <t>VI.1.2.5</t>
  </si>
  <si>
    <t>VI.1.2.6</t>
  </si>
  <si>
    <t>VI.1.2.7</t>
  </si>
  <si>
    <t>VI.1.2.8</t>
  </si>
  <si>
    <t>VI.1.2.9</t>
  </si>
  <si>
    <t>VI.1.2.10</t>
  </si>
  <si>
    <t>VI.1.2.11</t>
  </si>
  <si>
    <t>VI.1.1</t>
  </si>
  <si>
    <t>VI.1.1.1</t>
  </si>
  <si>
    <t>VI.1.1.2</t>
  </si>
  <si>
    <t>VI.1.1.3</t>
  </si>
  <si>
    <t>VI.1.3</t>
  </si>
  <si>
    <t>Abri métallique sur chambre de vannes (3 x 2m) y/c porte et aérations</t>
  </si>
  <si>
    <t>VI.1.1.4</t>
  </si>
  <si>
    <t>VI.1.3.1</t>
  </si>
  <si>
    <t>VI.1.3.2</t>
  </si>
  <si>
    <t>VI.1.3.3</t>
  </si>
  <si>
    <t>VI.1.4</t>
  </si>
  <si>
    <t>TOTAL  VI …</t>
  </si>
  <si>
    <t>L'entrepreneur, le</t>
  </si>
  <si>
    <t>Section 1 - Réservoir</t>
  </si>
  <si>
    <t>I.1.1.1</t>
  </si>
  <si>
    <t>I.1.1.2</t>
  </si>
  <si>
    <t>I.1.1.3</t>
  </si>
  <si>
    <t>I.1.1.4</t>
  </si>
  <si>
    <t>I.1.1.5</t>
  </si>
  <si>
    <t>I.1.1.6</t>
  </si>
  <si>
    <t>I.1.1.7</t>
  </si>
  <si>
    <t>I.1.1.8</t>
  </si>
  <si>
    <t>I.1.1.9</t>
  </si>
  <si>
    <t>I.1.1.10</t>
  </si>
  <si>
    <t>I.1.1.11</t>
  </si>
  <si>
    <t>I.1.1.12</t>
  </si>
  <si>
    <t>I.1.1.13</t>
  </si>
  <si>
    <t>I.1.1.14</t>
  </si>
  <si>
    <t>I.1.1.15</t>
  </si>
  <si>
    <t>I.1.1.16</t>
  </si>
  <si>
    <t>I.1.1.17</t>
  </si>
  <si>
    <t>I.1.1.18</t>
  </si>
  <si>
    <t>I.1.2.1</t>
  </si>
  <si>
    <t>I.1.2.2</t>
  </si>
  <si>
    <t>I.1.2.3</t>
  </si>
  <si>
    <t>I.1.2.4</t>
  </si>
  <si>
    <t>I.1.2.5</t>
  </si>
  <si>
    <t>0.3</t>
  </si>
  <si>
    <t>Plans d'exécution</t>
  </si>
  <si>
    <t>II.2.1.6</t>
  </si>
  <si>
    <t>II.2.1.7</t>
  </si>
  <si>
    <t>Substitution sous dalle béton (ép. 80cm)</t>
  </si>
  <si>
    <t>Réfection de la piste d'accès et bétonnage sur 25ml x 3m</t>
  </si>
  <si>
    <t>III.2.1.6</t>
  </si>
  <si>
    <t>IV.2.1.6</t>
  </si>
  <si>
    <t>Dalle support en béton armé 6 x 6m ép. 20cm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</si>
</sst>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" fontId="5" fillId="0" borderId="0" applyFont="0" applyAlignment="0">
      <alignment horizontal="center"/>
    </xf>
    <xf numFmtId="0" fontId="6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3" fontId="1" fillId="0" borderId="2" xfId="0" applyNumberFormat="1" applyFont="1" applyBorder="1" applyAlignment="1">
      <alignment horizontal="center" wrapText="1"/>
    </xf>
    <xf numFmtId="3" fontId="1" fillId="0" borderId="0" xfId="0" applyNumberFormat="1" applyFont="1" applyAlignment="1">
      <alignment wrapText="1"/>
    </xf>
    <xf numFmtId="3" fontId="2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3" fontId="1" fillId="0" borderId="0" xfId="0" applyNumberFormat="1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3" fontId="1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3" fontId="1" fillId="0" borderId="10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centerContinuous" wrapText="1"/>
    </xf>
    <xf numFmtId="3" fontId="1" fillId="0" borderId="10" xfId="0" applyNumberFormat="1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/>
    <xf numFmtId="3" fontId="1" fillId="0" borderId="10" xfId="0" applyNumberFormat="1" applyFont="1" applyBorder="1" applyAlignment="1">
      <alignment horizontal="right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wrapText="1"/>
    </xf>
    <xf numFmtId="3" fontId="2" fillId="0" borderId="12" xfId="0" applyNumberFormat="1" applyFont="1" applyBorder="1" applyAlignment="1">
      <alignment horizontal="center" wrapText="1"/>
    </xf>
    <xf numFmtId="3" fontId="2" fillId="0" borderId="13" xfId="0" applyNumberFormat="1" applyFont="1" applyBorder="1" applyAlignment="1">
      <alignment horizontal="right" wrapText="1"/>
    </xf>
    <xf numFmtId="3" fontId="2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wrapText="1"/>
    </xf>
    <xf numFmtId="3" fontId="2" fillId="0" borderId="2" xfId="0" applyNumberFormat="1" applyFont="1" applyBorder="1" applyAlignment="1">
      <alignment horizontal="right" wrapText="1"/>
    </xf>
    <xf numFmtId="3" fontId="1" fillId="0" borderId="2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15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vertical="center" wrapText="1"/>
    </xf>
    <xf numFmtId="3" fontId="2" fillId="3" borderId="15" xfId="0" applyNumberFormat="1" applyFont="1" applyFill="1" applyBorder="1" applyAlignment="1">
      <alignment horizontal="right" wrapText="1"/>
    </xf>
    <xf numFmtId="0" fontId="2" fillId="0" borderId="1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wrapText="1"/>
    </xf>
    <xf numFmtId="3" fontId="2" fillId="0" borderId="10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wrapText="1"/>
    </xf>
    <xf numFmtId="3" fontId="1" fillId="0" borderId="10" xfId="0" applyNumberFormat="1" applyFont="1" applyBorder="1" applyAlignment="1">
      <alignment wrapText="1"/>
    </xf>
    <xf numFmtId="3" fontId="2" fillId="0" borderId="2" xfId="0" applyNumberFormat="1" applyFont="1" applyBorder="1" applyAlignment="1">
      <alignment wrapText="1"/>
    </xf>
    <xf numFmtId="3" fontId="2" fillId="0" borderId="15" xfId="0" applyNumberFormat="1" applyFont="1" applyBorder="1" applyAlignment="1">
      <alignment wrapText="1"/>
    </xf>
    <xf numFmtId="0" fontId="1" fillId="0" borderId="9" xfId="0" quotePrefix="1" applyFont="1" applyBorder="1" applyAlignment="1">
      <alignment horizontal="left" vertical="top" wrapText="1"/>
    </xf>
    <xf numFmtId="0" fontId="1" fillId="0" borderId="13" xfId="0" applyFont="1" applyBorder="1" applyAlignment="1">
      <alignment wrapText="1"/>
    </xf>
    <xf numFmtId="0" fontId="2" fillId="0" borderId="1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1" fillId="0" borderId="18" xfId="0" applyNumberFormat="1" applyFont="1" applyBorder="1" applyAlignment="1">
      <alignment horizontal="center" wrapText="1"/>
    </xf>
  </cellXfs>
  <cellStyles count="3">
    <cellStyle name="david" xfId="1" xr:uid="{4F3B7857-B283-432D-9BE6-C72B6410C68B}"/>
    <cellStyle name="Normal" xfId="0" builtinId="0"/>
    <cellStyle name="Normal 2" xfId="2" xr:uid="{E60CEFBD-10E5-40AE-8F58-658A427CECC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EED5-DF87-4FEE-877F-AF37B2D907FE}">
  <sheetPr>
    <pageSetUpPr fitToPage="1"/>
  </sheetPr>
  <dimension ref="A1:K320"/>
  <sheetViews>
    <sheetView showZeros="0" tabSelected="1" topLeftCell="A295" zoomScaleNormal="100" zoomScaleSheetLayoutView="55" workbookViewId="0">
      <selection activeCell="N301" sqref="N301"/>
    </sheetView>
  </sheetViews>
  <sheetFormatPr baseColWidth="10" defaultColWidth="11" defaultRowHeight="12.75" x14ac:dyDescent="0.2"/>
  <cols>
    <col min="1" max="1" width="9.140625" style="1" customWidth="1"/>
    <col min="2" max="2" width="59.5703125" style="1" customWidth="1"/>
    <col min="3" max="3" width="6.5703125" style="4" customWidth="1"/>
    <col min="4" max="4" width="12.42578125" style="5" customWidth="1"/>
    <col min="5" max="5" width="10.85546875" style="15" customWidth="1"/>
    <col min="6" max="6" width="12.85546875" style="5" customWidth="1"/>
    <col min="7" max="7" width="11" style="57"/>
    <col min="8" max="10" width="11" style="74"/>
    <col min="11" max="11" width="11" style="21"/>
    <col min="12" max="16384" width="11" style="3"/>
  </cols>
  <sheetData>
    <row r="1" spans="1:11" s="6" customFormat="1" ht="39.75" customHeight="1" thickTop="1" thickBot="1" x14ac:dyDescent="0.25">
      <c r="A1" s="30" t="s">
        <v>0</v>
      </c>
      <c r="B1" s="25" t="s">
        <v>1</v>
      </c>
      <c r="C1" s="30" t="s">
        <v>2</v>
      </c>
      <c r="D1" s="23" t="s">
        <v>3</v>
      </c>
      <c r="E1" s="23" t="s">
        <v>4</v>
      </c>
      <c r="F1" s="31" t="s">
        <v>19</v>
      </c>
      <c r="G1" s="72"/>
      <c r="H1" s="73"/>
      <c r="I1" s="73"/>
      <c r="J1" s="73"/>
      <c r="K1" s="71"/>
    </row>
    <row r="2" spans="1:11" ht="14.25" thickTop="1" thickBot="1" x14ac:dyDescent="0.25">
      <c r="A2" s="39"/>
      <c r="B2" s="20"/>
      <c r="C2" s="32"/>
      <c r="D2" s="7"/>
      <c r="E2" s="48"/>
      <c r="F2" s="33"/>
    </row>
    <row r="3" spans="1:11" x14ac:dyDescent="0.2">
      <c r="A3" s="40">
        <v>0</v>
      </c>
      <c r="B3" s="26" t="s">
        <v>96</v>
      </c>
      <c r="C3" s="32" t="s">
        <v>5</v>
      </c>
      <c r="D3" s="7"/>
      <c r="E3" s="83" t="s">
        <v>5</v>
      </c>
      <c r="F3" s="84" t="s">
        <v>5</v>
      </c>
    </row>
    <row r="4" spans="1:11" ht="13.5" thickBot="1" x14ac:dyDescent="0.25">
      <c r="A4" s="87" t="s">
        <v>94</v>
      </c>
      <c r="B4" s="27" t="s">
        <v>86</v>
      </c>
      <c r="C4" s="32" t="s">
        <v>5</v>
      </c>
      <c r="D4" s="7"/>
      <c r="E4" s="83"/>
      <c r="F4" s="84"/>
    </row>
    <row r="5" spans="1:11" x14ac:dyDescent="0.2">
      <c r="A5" s="39"/>
      <c r="B5" s="28"/>
      <c r="C5" s="32" t="s">
        <v>5</v>
      </c>
      <c r="D5" s="7"/>
      <c r="E5" s="83"/>
      <c r="F5" s="84" t="s">
        <v>5</v>
      </c>
    </row>
    <row r="6" spans="1:11" x14ac:dyDescent="0.2">
      <c r="A6" s="39" t="s">
        <v>91</v>
      </c>
      <c r="B6" s="20" t="s">
        <v>87</v>
      </c>
      <c r="C6" s="32" t="s">
        <v>2</v>
      </c>
      <c r="D6" s="7">
        <v>6</v>
      </c>
      <c r="E6" s="83"/>
      <c r="F6" s="84">
        <f>E6*D6</f>
        <v>0</v>
      </c>
    </row>
    <row r="7" spans="1:11" x14ac:dyDescent="0.2">
      <c r="A7" s="39" t="s">
        <v>92</v>
      </c>
      <c r="B7" s="20" t="s">
        <v>88</v>
      </c>
      <c r="C7" s="32" t="s">
        <v>2</v>
      </c>
      <c r="D7" s="7">
        <v>6</v>
      </c>
      <c r="E7" s="83"/>
      <c r="F7" s="84">
        <f>E7*D7</f>
        <v>0</v>
      </c>
    </row>
    <row r="8" spans="1:11" x14ac:dyDescent="0.2">
      <c r="A8" s="39" t="s">
        <v>328</v>
      </c>
      <c r="B8" s="20" t="s">
        <v>329</v>
      </c>
      <c r="C8" s="32" t="s">
        <v>38</v>
      </c>
      <c r="D8" s="7">
        <v>1</v>
      </c>
      <c r="E8" s="83"/>
      <c r="F8" s="84">
        <f>E8*D8</f>
        <v>0</v>
      </c>
    </row>
    <row r="9" spans="1:11" ht="13.5" thickBot="1" x14ac:dyDescent="0.25">
      <c r="A9" s="39"/>
      <c r="B9" s="28"/>
      <c r="C9" s="32"/>
      <c r="D9" s="7"/>
      <c r="E9" s="83"/>
      <c r="F9" s="84"/>
    </row>
    <row r="10" spans="1:11" x14ac:dyDescent="0.2">
      <c r="A10" s="39"/>
      <c r="B10" s="28"/>
      <c r="C10" s="32"/>
      <c r="D10" s="9" t="s">
        <v>93</v>
      </c>
      <c r="E10" s="85"/>
      <c r="F10" s="86">
        <f>SUM(F6:F9)</f>
        <v>0</v>
      </c>
    </row>
    <row r="11" spans="1:11" ht="13.5" thickBot="1" x14ac:dyDescent="0.25">
      <c r="A11" s="39"/>
      <c r="B11" s="20"/>
      <c r="C11" s="32"/>
      <c r="D11" s="7"/>
      <c r="E11" s="48"/>
      <c r="F11" s="33"/>
    </row>
    <row r="12" spans="1:11" x14ac:dyDescent="0.2">
      <c r="A12" s="40" t="s">
        <v>6</v>
      </c>
      <c r="B12" s="26" t="s">
        <v>12</v>
      </c>
      <c r="C12" s="32" t="s">
        <v>5</v>
      </c>
      <c r="D12" s="7"/>
      <c r="E12" s="48"/>
      <c r="F12" s="33" t="s">
        <v>5</v>
      </c>
    </row>
    <row r="13" spans="1:11" ht="13.5" thickBot="1" x14ac:dyDescent="0.25">
      <c r="A13" s="39"/>
      <c r="B13" s="27" t="s">
        <v>26</v>
      </c>
      <c r="C13" s="32" t="s">
        <v>5</v>
      </c>
      <c r="D13" s="7"/>
      <c r="E13" s="48"/>
      <c r="F13" s="33"/>
    </row>
    <row r="14" spans="1:11" x14ac:dyDescent="0.2">
      <c r="A14" s="39"/>
      <c r="B14" s="20"/>
      <c r="C14" s="32"/>
      <c r="D14" s="7"/>
      <c r="E14" s="48"/>
      <c r="F14" s="60">
        <f t="shared" ref="F14:F15" si="0">D14*E14</f>
        <v>0</v>
      </c>
    </row>
    <row r="15" spans="1:11" x14ac:dyDescent="0.2">
      <c r="A15" s="78" t="s">
        <v>97</v>
      </c>
      <c r="B15" s="79" t="s">
        <v>304</v>
      </c>
      <c r="C15" s="32"/>
      <c r="D15" s="7"/>
      <c r="E15" s="48"/>
      <c r="F15" s="60">
        <f t="shared" si="0"/>
        <v>0</v>
      </c>
    </row>
    <row r="16" spans="1:11" x14ac:dyDescent="0.2">
      <c r="A16" s="39"/>
      <c r="B16" s="63"/>
      <c r="C16" s="32" t="s">
        <v>5</v>
      </c>
      <c r="D16" s="7"/>
      <c r="E16" s="48"/>
      <c r="F16" s="33" t="s">
        <v>5</v>
      </c>
    </row>
    <row r="17" spans="1:6" x14ac:dyDescent="0.2">
      <c r="A17" s="78" t="s">
        <v>33</v>
      </c>
      <c r="B17" s="63" t="s">
        <v>31</v>
      </c>
      <c r="C17" s="65"/>
      <c r="D17" s="58"/>
      <c r="E17" s="48"/>
      <c r="F17" s="60"/>
    </row>
    <row r="18" spans="1:6" x14ac:dyDescent="0.2">
      <c r="A18" s="64"/>
      <c r="B18" s="63" t="s">
        <v>106</v>
      </c>
      <c r="C18" s="65"/>
      <c r="D18" s="58"/>
      <c r="E18" s="48"/>
      <c r="F18" s="60"/>
    </row>
    <row r="19" spans="1:6" x14ac:dyDescent="0.2">
      <c r="A19" s="64" t="s">
        <v>305</v>
      </c>
      <c r="B19" s="62" t="s">
        <v>107</v>
      </c>
      <c r="C19" s="65" t="s">
        <v>108</v>
      </c>
      <c r="D19" s="58">
        <v>3</v>
      </c>
      <c r="E19" s="48"/>
      <c r="F19" s="60">
        <f>D19*E19</f>
        <v>0</v>
      </c>
    </row>
    <row r="20" spans="1:6" x14ac:dyDescent="0.2">
      <c r="A20" s="64" t="s">
        <v>306</v>
      </c>
      <c r="B20" s="62" t="s">
        <v>109</v>
      </c>
      <c r="C20" s="65" t="s">
        <v>108</v>
      </c>
      <c r="D20" s="58">
        <v>3</v>
      </c>
      <c r="E20" s="48"/>
      <c r="F20" s="60">
        <f t="shared" ref="F20:F28" si="1">D20*E20</f>
        <v>0</v>
      </c>
    </row>
    <row r="21" spans="1:6" x14ac:dyDescent="0.2">
      <c r="A21" s="64" t="s">
        <v>307</v>
      </c>
      <c r="B21" s="62" t="s">
        <v>110</v>
      </c>
      <c r="C21" s="65" t="s">
        <v>108</v>
      </c>
      <c r="D21" s="58">
        <v>1</v>
      </c>
      <c r="E21" s="48"/>
      <c r="F21" s="60">
        <f t="shared" si="1"/>
        <v>0</v>
      </c>
    </row>
    <row r="22" spans="1:6" x14ac:dyDescent="0.2">
      <c r="A22" s="64" t="s">
        <v>308</v>
      </c>
      <c r="B22" s="62" t="s">
        <v>111</v>
      </c>
      <c r="C22" s="65" t="s">
        <v>108</v>
      </c>
      <c r="D22" s="58">
        <v>1</v>
      </c>
      <c r="E22" s="48"/>
      <c r="F22" s="60">
        <f t="shared" si="1"/>
        <v>0</v>
      </c>
    </row>
    <row r="23" spans="1:6" x14ac:dyDescent="0.2">
      <c r="A23" s="64" t="s">
        <v>309</v>
      </c>
      <c r="B23" s="62" t="s">
        <v>112</v>
      </c>
      <c r="C23" s="65" t="s">
        <v>108</v>
      </c>
      <c r="D23" s="58">
        <v>1</v>
      </c>
      <c r="E23" s="48"/>
      <c r="F23" s="60">
        <f t="shared" si="1"/>
        <v>0</v>
      </c>
    </row>
    <row r="24" spans="1:6" x14ac:dyDescent="0.2">
      <c r="A24" s="64" t="s">
        <v>310</v>
      </c>
      <c r="B24" s="62" t="s">
        <v>113</v>
      </c>
      <c r="C24" s="65" t="s">
        <v>108</v>
      </c>
      <c r="D24" s="58">
        <v>3</v>
      </c>
      <c r="E24" s="48"/>
      <c r="F24" s="60">
        <f t="shared" si="1"/>
        <v>0</v>
      </c>
    </row>
    <row r="25" spans="1:6" x14ac:dyDescent="0.2">
      <c r="A25" s="64" t="s">
        <v>311</v>
      </c>
      <c r="B25" s="62" t="s">
        <v>114</v>
      </c>
      <c r="C25" s="65" t="s">
        <v>108</v>
      </c>
      <c r="D25" s="58">
        <v>1</v>
      </c>
      <c r="E25" s="48"/>
      <c r="F25" s="60">
        <f t="shared" si="1"/>
        <v>0</v>
      </c>
    </row>
    <row r="26" spans="1:6" x14ac:dyDescent="0.2">
      <c r="A26" s="64" t="s">
        <v>312</v>
      </c>
      <c r="B26" s="62" t="s">
        <v>115</v>
      </c>
      <c r="C26" s="65" t="s">
        <v>108</v>
      </c>
      <c r="D26" s="58">
        <v>2</v>
      </c>
      <c r="E26" s="48"/>
      <c r="F26" s="60">
        <f t="shared" si="1"/>
        <v>0</v>
      </c>
    </row>
    <row r="27" spans="1:6" x14ac:dyDescent="0.2">
      <c r="A27" s="64" t="s">
        <v>313</v>
      </c>
      <c r="B27" s="62" t="s">
        <v>116</v>
      </c>
      <c r="C27" s="65" t="s">
        <v>108</v>
      </c>
      <c r="D27" s="58">
        <v>1</v>
      </c>
      <c r="E27" s="48"/>
      <c r="F27" s="60">
        <f t="shared" si="1"/>
        <v>0</v>
      </c>
    </row>
    <row r="28" spans="1:6" x14ac:dyDescent="0.2">
      <c r="A28" s="64" t="s">
        <v>314</v>
      </c>
      <c r="B28" s="62" t="s">
        <v>117</v>
      </c>
      <c r="C28" s="65" t="s">
        <v>7</v>
      </c>
      <c r="D28" s="58">
        <v>3</v>
      </c>
      <c r="E28" s="48"/>
      <c r="F28" s="60">
        <f t="shared" si="1"/>
        <v>0</v>
      </c>
    </row>
    <row r="29" spans="1:6" x14ac:dyDescent="0.2">
      <c r="A29" s="64"/>
      <c r="B29" s="62"/>
      <c r="C29" s="65"/>
      <c r="D29" s="58"/>
      <c r="E29" s="48"/>
      <c r="F29" s="60"/>
    </row>
    <row r="30" spans="1:6" x14ac:dyDescent="0.2">
      <c r="A30" s="64"/>
      <c r="B30" s="63" t="s">
        <v>119</v>
      </c>
      <c r="C30" s="65"/>
      <c r="D30" s="58"/>
      <c r="E30" s="48"/>
      <c r="F30" s="60"/>
    </row>
    <row r="31" spans="1:6" x14ac:dyDescent="0.2">
      <c r="A31" s="64" t="s">
        <v>315</v>
      </c>
      <c r="B31" s="62" t="s">
        <v>107</v>
      </c>
      <c r="C31" s="65" t="s">
        <v>108</v>
      </c>
      <c r="D31" s="58">
        <v>3</v>
      </c>
      <c r="E31" s="48"/>
      <c r="F31" s="60">
        <f t="shared" ref="F31:F38" si="2">D31*E31</f>
        <v>0</v>
      </c>
    </row>
    <row r="32" spans="1:6" x14ac:dyDescent="0.2">
      <c r="A32" s="64" t="s">
        <v>316</v>
      </c>
      <c r="B32" s="62" t="s">
        <v>109</v>
      </c>
      <c r="C32" s="65" t="s">
        <v>108</v>
      </c>
      <c r="D32" s="58">
        <v>2</v>
      </c>
      <c r="E32" s="48"/>
      <c r="F32" s="60">
        <f t="shared" si="2"/>
        <v>0</v>
      </c>
    </row>
    <row r="33" spans="1:11" x14ac:dyDescent="0.2">
      <c r="A33" s="64" t="s">
        <v>317</v>
      </c>
      <c r="B33" s="62" t="s">
        <v>113</v>
      </c>
      <c r="C33" s="65" t="s">
        <v>108</v>
      </c>
      <c r="D33" s="58">
        <v>4</v>
      </c>
      <c r="E33" s="48"/>
      <c r="F33" s="60">
        <f t="shared" si="2"/>
        <v>0</v>
      </c>
    </row>
    <row r="34" spans="1:11" x14ac:dyDescent="0.2">
      <c r="A34" s="64" t="s">
        <v>318</v>
      </c>
      <c r="B34" s="62" t="s">
        <v>111</v>
      </c>
      <c r="C34" s="65" t="s">
        <v>108</v>
      </c>
      <c r="D34" s="58">
        <v>1</v>
      </c>
      <c r="E34" s="48"/>
      <c r="F34" s="60">
        <f t="shared" si="2"/>
        <v>0</v>
      </c>
    </row>
    <row r="35" spans="1:11" x14ac:dyDescent="0.2">
      <c r="A35" s="64" t="s">
        <v>319</v>
      </c>
      <c r="B35" s="62" t="s">
        <v>114</v>
      </c>
      <c r="C35" s="65" t="s">
        <v>108</v>
      </c>
      <c r="D35" s="58">
        <v>1</v>
      </c>
      <c r="E35" s="48"/>
      <c r="F35" s="60">
        <f t="shared" si="2"/>
        <v>0</v>
      </c>
    </row>
    <row r="36" spans="1:11" x14ac:dyDescent="0.2">
      <c r="A36" s="64" t="s">
        <v>320</v>
      </c>
      <c r="B36" s="62" t="s">
        <v>115</v>
      </c>
      <c r="C36" s="65" t="s">
        <v>108</v>
      </c>
      <c r="D36" s="58">
        <v>2</v>
      </c>
      <c r="E36" s="48"/>
      <c r="F36" s="60">
        <f t="shared" si="2"/>
        <v>0</v>
      </c>
    </row>
    <row r="37" spans="1:11" x14ac:dyDescent="0.2">
      <c r="A37" s="64" t="s">
        <v>321</v>
      </c>
      <c r="B37" s="62" t="s">
        <v>118</v>
      </c>
      <c r="C37" s="65" t="s">
        <v>108</v>
      </c>
      <c r="D37" s="58">
        <v>1</v>
      </c>
      <c r="E37" s="48"/>
      <c r="F37" s="60">
        <f t="shared" si="2"/>
        <v>0</v>
      </c>
    </row>
    <row r="38" spans="1:11" x14ac:dyDescent="0.2">
      <c r="A38" s="64" t="s">
        <v>322</v>
      </c>
      <c r="B38" s="62" t="s">
        <v>117</v>
      </c>
      <c r="C38" s="65" t="s">
        <v>7</v>
      </c>
      <c r="D38" s="58">
        <v>4</v>
      </c>
      <c r="E38" s="48"/>
      <c r="F38" s="60">
        <f t="shared" si="2"/>
        <v>0</v>
      </c>
    </row>
    <row r="39" spans="1:11" x14ac:dyDescent="0.2">
      <c r="A39" s="64"/>
      <c r="B39" s="62"/>
      <c r="C39" s="65"/>
      <c r="D39" s="58"/>
      <c r="E39" s="48"/>
      <c r="F39" s="60">
        <f t="shared" ref="F39:F45" si="3">D39*E39</f>
        <v>0</v>
      </c>
    </row>
    <row r="40" spans="1:11" s="6" customFormat="1" x14ac:dyDescent="0.2">
      <c r="A40" s="78" t="s">
        <v>36</v>
      </c>
      <c r="B40" s="63" t="s">
        <v>29</v>
      </c>
      <c r="C40" s="65"/>
      <c r="D40" s="58"/>
      <c r="E40" s="48"/>
      <c r="F40" s="60">
        <f t="shared" si="3"/>
        <v>0</v>
      </c>
      <c r="G40" s="72"/>
      <c r="H40" s="73"/>
      <c r="I40" s="73"/>
      <c r="J40" s="73"/>
      <c r="K40" s="71"/>
    </row>
    <row r="41" spans="1:11" x14ac:dyDescent="0.2">
      <c r="A41" s="64" t="s">
        <v>323</v>
      </c>
      <c r="B41" s="62" t="s">
        <v>34</v>
      </c>
      <c r="C41" s="65" t="s">
        <v>2</v>
      </c>
      <c r="D41" s="58">
        <v>1</v>
      </c>
      <c r="E41" s="48"/>
      <c r="F41" s="60">
        <f t="shared" si="3"/>
        <v>0</v>
      </c>
    </row>
    <row r="42" spans="1:11" x14ac:dyDescent="0.2">
      <c r="A42" s="64" t="s">
        <v>324</v>
      </c>
      <c r="B42" s="62" t="s">
        <v>56</v>
      </c>
      <c r="C42" s="65" t="s">
        <v>2</v>
      </c>
      <c r="D42" s="58">
        <v>1</v>
      </c>
      <c r="E42" s="48"/>
      <c r="F42" s="60">
        <f t="shared" si="3"/>
        <v>0</v>
      </c>
    </row>
    <row r="43" spans="1:11" x14ac:dyDescent="0.2">
      <c r="A43" s="64" t="s">
        <v>325</v>
      </c>
      <c r="B43" s="62" t="s">
        <v>30</v>
      </c>
      <c r="C43" s="65" t="s">
        <v>38</v>
      </c>
      <c r="D43" s="58">
        <v>1</v>
      </c>
      <c r="E43" s="48"/>
      <c r="F43" s="60">
        <f t="shared" si="3"/>
        <v>0</v>
      </c>
    </row>
    <row r="44" spans="1:11" x14ac:dyDescent="0.2">
      <c r="A44" s="64" t="s">
        <v>326</v>
      </c>
      <c r="B44" s="62" t="s">
        <v>83</v>
      </c>
      <c r="C44" s="65" t="s">
        <v>2</v>
      </c>
      <c r="D44" s="58">
        <v>1</v>
      </c>
      <c r="E44" s="48"/>
      <c r="F44" s="60">
        <f t="shared" si="3"/>
        <v>0</v>
      </c>
    </row>
    <row r="45" spans="1:11" x14ac:dyDescent="0.2">
      <c r="A45" s="64" t="s">
        <v>327</v>
      </c>
      <c r="B45" s="62" t="s">
        <v>37</v>
      </c>
      <c r="C45" s="65" t="s">
        <v>2</v>
      </c>
      <c r="D45" s="58">
        <v>1</v>
      </c>
      <c r="E45" s="48"/>
      <c r="F45" s="60">
        <f t="shared" si="3"/>
        <v>0</v>
      </c>
    </row>
    <row r="46" spans="1:11" ht="13.5" thickBot="1" x14ac:dyDescent="0.25">
      <c r="A46" s="64"/>
      <c r="B46" s="63"/>
      <c r="C46" s="65"/>
      <c r="D46" s="58"/>
      <c r="E46" s="61"/>
      <c r="F46" s="60"/>
    </row>
    <row r="47" spans="1:11" x14ac:dyDescent="0.2">
      <c r="A47" s="64"/>
      <c r="B47" s="63"/>
      <c r="C47" s="65"/>
      <c r="D47" s="66" t="s">
        <v>11</v>
      </c>
      <c r="E47" s="67"/>
      <c r="F47" s="68">
        <f>SUM(F16:F46)</f>
        <v>0</v>
      </c>
    </row>
    <row r="48" spans="1:11" ht="13.5" thickBot="1" x14ac:dyDescent="0.25">
      <c r="A48" s="39"/>
      <c r="B48" s="28"/>
      <c r="C48" s="34"/>
      <c r="D48" s="7"/>
      <c r="E48" s="48"/>
      <c r="F48" s="35"/>
    </row>
    <row r="49" spans="1:11" x14ac:dyDescent="0.2">
      <c r="A49" s="40" t="s">
        <v>8</v>
      </c>
      <c r="B49" s="26" t="s">
        <v>13</v>
      </c>
      <c r="C49" s="32"/>
      <c r="D49" s="7"/>
      <c r="E49" s="48"/>
      <c r="F49" s="35" t="s">
        <v>5</v>
      </c>
    </row>
    <row r="50" spans="1:11" ht="13.5" thickBot="1" x14ac:dyDescent="0.25">
      <c r="A50" s="39"/>
      <c r="B50" s="27" t="s">
        <v>120</v>
      </c>
      <c r="C50" s="32"/>
      <c r="D50" s="7"/>
      <c r="E50" s="48"/>
      <c r="F50" s="35" t="s">
        <v>5</v>
      </c>
    </row>
    <row r="51" spans="1:11" x14ac:dyDescent="0.2">
      <c r="A51" s="39"/>
      <c r="B51" s="28"/>
      <c r="C51" s="32"/>
      <c r="D51" s="7"/>
      <c r="E51" s="48"/>
      <c r="F51" s="35" t="s">
        <v>5</v>
      </c>
    </row>
    <row r="52" spans="1:11" x14ac:dyDescent="0.2">
      <c r="A52" s="78" t="s">
        <v>98</v>
      </c>
      <c r="B52" s="79" t="s">
        <v>39</v>
      </c>
      <c r="C52" s="32"/>
      <c r="D52" s="7"/>
      <c r="E52" s="48"/>
      <c r="F52" s="33"/>
    </row>
    <row r="53" spans="1:11" x14ac:dyDescent="0.2">
      <c r="A53" s="64"/>
      <c r="B53" s="62"/>
      <c r="C53" s="65"/>
      <c r="D53" s="58"/>
      <c r="E53" s="48"/>
      <c r="F53" s="60"/>
    </row>
    <row r="54" spans="1:11" x14ac:dyDescent="0.2">
      <c r="A54" s="39" t="s">
        <v>41</v>
      </c>
      <c r="B54" s="20" t="s">
        <v>42</v>
      </c>
      <c r="C54" s="32" t="s">
        <v>38</v>
      </c>
      <c r="D54" s="7">
        <v>1</v>
      </c>
      <c r="E54" s="48"/>
      <c r="F54" s="60">
        <f t="shared" ref="F54:F112" si="4">D54*E54</f>
        <v>0</v>
      </c>
    </row>
    <row r="55" spans="1:11" x14ac:dyDescent="0.2">
      <c r="A55" s="39" t="s">
        <v>44</v>
      </c>
      <c r="B55" s="20" t="s">
        <v>43</v>
      </c>
      <c r="C55" s="32" t="s">
        <v>2</v>
      </c>
      <c r="D55" s="7">
        <v>2</v>
      </c>
      <c r="E55" s="48"/>
      <c r="F55" s="60">
        <f t="shared" si="4"/>
        <v>0</v>
      </c>
    </row>
    <row r="56" spans="1:11" x14ac:dyDescent="0.2">
      <c r="A56" s="39"/>
      <c r="B56" s="20"/>
      <c r="C56" s="32"/>
      <c r="D56" s="7"/>
      <c r="E56" s="48"/>
      <c r="F56" s="60">
        <f t="shared" si="4"/>
        <v>0</v>
      </c>
    </row>
    <row r="57" spans="1:11" x14ac:dyDescent="0.2">
      <c r="A57" s="78" t="s">
        <v>99</v>
      </c>
      <c r="B57" s="79" t="s">
        <v>40</v>
      </c>
      <c r="C57" s="32"/>
      <c r="D57" s="7"/>
      <c r="E57" s="48"/>
      <c r="F57" s="60">
        <f t="shared" si="4"/>
        <v>0</v>
      </c>
    </row>
    <row r="58" spans="1:11" x14ac:dyDescent="0.2">
      <c r="A58" s="39"/>
      <c r="B58" s="20"/>
      <c r="C58" s="32"/>
      <c r="D58" s="7"/>
      <c r="E58" s="48"/>
      <c r="F58" s="60">
        <f>D58*E58</f>
        <v>0</v>
      </c>
    </row>
    <row r="59" spans="1:11" x14ac:dyDescent="0.2">
      <c r="A59" s="40" t="s">
        <v>47</v>
      </c>
      <c r="B59" s="28" t="s">
        <v>24</v>
      </c>
      <c r="C59" s="32"/>
      <c r="D59" s="7"/>
      <c r="E59" s="48"/>
      <c r="F59" s="60">
        <f>D59*E59</f>
        <v>0</v>
      </c>
    </row>
    <row r="60" spans="1:11" x14ac:dyDescent="0.2">
      <c r="A60" s="39" t="s">
        <v>48</v>
      </c>
      <c r="B60" s="20" t="s">
        <v>333</v>
      </c>
      <c r="C60" s="32" t="s">
        <v>38</v>
      </c>
      <c r="D60" s="7">
        <v>1</v>
      </c>
      <c r="E60" s="48"/>
      <c r="F60" s="60">
        <f t="shared" ref="F60" si="5">D60*E60</f>
        <v>0</v>
      </c>
    </row>
    <row r="61" spans="1:11" x14ac:dyDescent="0.2">
      <c r="A61" s="39" t="s">
        <v>49</v>
      </c>
      <c r="B61" s="20" t="s">
        <v>123</v>
      </c>
      <c r="C61" s="32" t="s">
        <v>38</v>
      </c>
      <c r="D61" s="7">
        <v>1</v>
      </c>
      <c r="E61" s="48"/>
      <c r="F61" s="60">
        <f t="shared" ref="F61" si="6">D61*E61</f>
        <v>0</v>
      </c>
    </row>
    <row r="62" spans="1:11" x14ac:dyDescent="0.2">
      <c r="A62" s="39" t="s">
        <v>50</v>
      </c>
      <c r="B62" s="20" t="s">
        <v>332</v>
      </c>
      <c r="C62" s="32" t="s">
        <v>38</v>
      </c>
      <c r="D62" s="7">
        <v>1</v>
      </c>
      <c r="E62" s="48"/>
      <c r="F62" s="60">
        <f t="shared" ref="F62" si="7">D62*E62</f>
        <v>0</v>
      </c>
    </row>
    <row r="63" spans="1:11" x14ac:dyDescent="0.2">
      <c r="A63" s="39" t="s">
        <v>51</v>
      </c>
      <c r="B63" s="20" t="s">
        <v>172</v>
      </c>
      <c r="C63" s="32" t="s">
        <v>57</v>
      </c>
      <c r="D63" s="7">
        <v>2</v>
      </c>
      <c r="E63" s="48"/>
      <c r="F63" s="60">
        <f t="shared" ref="F63:F66" si="8">D63*E63</f>
        <v>0</v>
      </c>
    </row>
    <row r="64" spans="1:11" s="6" customFormat="1" x14ac:dyDescent="0.2">
      <c r="A64" s="39" t="s">
        <v>52</v>
      </c>
      <c r="B64" s="20" t="s">
        <v>171</v>
      </c>
      <c r="C64" s="32" t="s">
        <v>2</v>
      </c>
      <c r="D64" s="7">
        <v>1</v>
      </c>
      <c r="E64" s="48"/>
      <c r="F64" s="60">
        <f t="shared" si="8"/>
        <v>0</v>
      </c>
      <c r="G64" s="72"/>
      <c r="H64" s="73"/>
      <c r="I64" s="73"/>
      <c r="J64" s="73"/>
      <c r="K64" s="71"/>
    </row>
    <row r="65" spans="1:6" x14ac:dyDescent="0.2">
      <c r="A65" s="39" t="s">
        <v>330</v>
      </c>
      <c r="B65" s="20" t="s">
        <v>34</v>
      </c>
      <c r="C65" s="32" t="s">
        <v>38</v>
      </c>
      <c r="D65" s="7">
        <v>1</v>
      </c>
      <c r="E65" s="48"/>
      <c r="F65" s="60">
        <f t="shared" si="8"/>
        <v>0</v>
      </c>
    </row>
    <row r="66" spans="1:6" x14ac:dyDescent="0.2">
      <c r="A66" s="39" t="s">
        <v>331</v>
      </c>
      <c r="B66" s="62" t="s">
        <v>56</v>
      </c>
      <c r="C66" s="45" t="s">
        <v>38</v>
      </c>
      <c r="D66" s="7">
        <v>1</v>
      </c>
      <c r="E66" s="61"/>
      <c r="F66" s="60">
        <f t="shared" si="8"/>
        <v>0</v>
      </c>
    </row>
    <row r="67" spans="1:6" x14ac:dyDescent="0.2">
      <c r="A67" s="39"/>
      <c r="B67" s="20"/>
      <c r="C67" s="32"/>
      <c r="D67" s="7"/>
      <c r="E67" s="48"/>
      <c r="F67" s="60">
        <f>D67*E67</f>
        <v>0</v>
      </c>
    </row>
    <row r="68" spans="1:6" x14ac:dyDescent="0.2">
      <c r="A68" s="40" t="s">
        <v>53</v>
      </c>
      <c r="B68" s="28" t="s">
        <v>122</v>
      </c>
      <c r="C68" s="32"/>
      <c r="D68" s="7"/>
      <c r="E68" s="48"/>
      <c r="F68" s="60">
        <f>D68*E68</f>
        <v>0</v>
      </c>
    </row>
    <row r="69" spans="1:6" x14ac:dyDescent="0.2">
      <c r="A69" s="64"/>
      <c r="B69" s="63" t="s">
        <v>106</v>
      </c>
      <c r="C69" s="65"/>
      <c r="D69" s="58"/>
      <c r="E69" s="48"/>
      <c r="F69" s="60"/>
    </row>
    <row r="70" spans="1:6" x14ac:dyDescent="0.2">
      <c r="A70" s="64" t="s">
        <v>54</v>
      </c>
      <c r="B70" s="62" t="s">
        <v>124</v>
      </c>
      <c r="C70" s="65" t="s">
        <v>108</v>
      </c>
      <c r="D70" s="58">
        <v>2</v>
      </c>
      <c r="E70" s="48"/>
      <c r="F70" s="60">
        <f>D70*E70</f>
        <v>0</v>
      </c>
    </row>
    <row r="71" spans="1:6" x14ac:dyDescent="0.2">
      <c r="A71" s="64" t="s">
        <v>142</v>
      </c>
      <c r="B71" s="62" t="s">
        <v>125</v>
      </c>
      <c r="C71" s="65" t="s">
        <v>108</v>
      </c>
      <c r="D71" s="58">
        <v>3</v>
      </c>
      <c r="E71" s="48"/>
      <c r="F71" s="60">
        <f t="shared" ref="F71:F80" si="9">D71*E71</f>
        <v>0</v>
      </c>
    </row>
    <row r="72" spans="1:6" x14ac:dyDescent="0.2">
      <c r="A72" s="64" t="s">
        <v>143</v>
      </c>
      <c r="B72" s="62" t="s">
        <v>126</v>
      </c>
      <c r="C72" s="65" t="s">
        <v>108</v>
      </c>
      <c r="D72" s="58">
        <v>1</v>
      </c>
      <c r="E72" s="48"/>
      <c r="F72" s="60">
        <f t="shared" si="9"/>
        <v>0</v>
      </c>
    </row>
    <row r="73" spans="1:6" x14ac:dyDescent="0.2">
      <c r="A73" s="64" t="s">
        <v>144</v>
      </c>
      <c r="B73" s="62" t="s">
        <v>127</v>
      </c>
      <c r="C73" s="65" t="s">
        <v>108</v>
      </c>
      <c r="D73" s="58">
        <v>1</v>
      </c>
      <c r="E73" s="48"/>
      <c r="F73" s="60">
        <f t="shared" si="9"/>
        <v>0</v>
      </c>
    </row>
    <row r="74" spans="1:6" x14ac:dyDescent="0.2">
      <c r="A74" s="64" t="s">
        <v>145</v>
      </c>
      <c r="B74" s="62" t="s">
        <v>128</v>
      </c>
      <c r="C74" s="65" t="s">
        <v>108</v>
      </c>
      <c r="D74" s="58">
        <v>1</v>
      </c>
      <c r="E74" s="48"/>
      <c r="F74" s="60">
        <f t="shared" si="9"/>
        <v>0</v>
      </c>
    </row>
    <row r="75" spans="1:6" x14ac:dyDescent="0.2">
      <c r="A75" s="64" t="s">
        <v>146</v>
      </c>
      <c r="B75" s="62" t="s">
        <v>129</v>
      </c>
      <c r="C75" s="65" t="s">
        <v>108</v>
      </c>
      <c r="D75" s="58">
        <v>1</v>
      </c>
      <c r="E75" s="48"/>
      <c r="F75" s="60">
        <f t="shared" si="9"/>
        <v>0</v>
      </c>
    </row>
    <row r="76" spans="1:6" x14ac:dyDescent="0.2">
      <c r="A76" s="64" t="s">
        <v>147</v>
      </c>
      <c r="B76" s="62" t="s">
        <v>130</v>
      </c>
      <c r="C76" s="65" t="s">
        <v>108</v>
      </c>
      <c r="D76" s="58">
        <v>1</v>
      </c>
      <c r="E76" s="48"/>
      <c r="F76" s="60">
        <f t="shared" si="9"/>
        <v>0</v>
      </c>
    </row>
    <row r="77" spans="1:6" x14ac:dyDescent="0.2">
      <c r="A77" s="64" t="s">
        <v>148</v>
      </c>
      <c r="B77" s="62" t="s">
        <v>131</v>
      </c>
      <c r="C77" s="65" t="s">
        <v>108</v>
      </c>
      <c r="D77" s="58">
        <v>2</v>
      </c>
      <c r="E77" s="48"/>
      <c r="F77" s="60">
        <f t="shared" si="9"/>
        <v>0</v>
      </c>
    </row>
    <row r="78" spans="1:6" x14ac:dyDescent="0.2">
      <c r="A78" s="64" t="s">
        <v>149</v>
      </c>
      <c r="B78" s="62" t="s">
        <v>132</v>
      </c>
      <c r="C78" s="65" t="s">
        <v>108</v>
      </c>
      <c r="D78" s="58">
        <v>2</v>
      </c>
      <c r="E78" s="48"/>
      <c r="F78" s="60">
        <f t="shared" si="9"/>
        <v>0</v>
      </c>
    </row>
    <row r="79" spans="1:6" x14ac:dyDescent="0.2">
      <c r="A79" s="64" t="s">
        <v>150</v>
      </c>
      <c r="B79" s="62" t="s">
        <v>133</v>
      </c>
      <c r="C79" s="65" t="s">
        <v>108</v>
      </c>
      <c r="D79" s="58">
        <v>1</v>
      </c>
      <c r="E79" s="48"/>
      <c r="F79" s="60">
        <f t="shared" si="9"/>
        <v>0</v>
      </c>
    </row>
    <row r="80" spans="1:6" x14ac:dyDescent="0.2">
      <c r="A80" s="64" t="s">
        <v>151</v>
      </c>
      <c r="B80" s="62" t="s">
        <v>134</v>
      </c>
      <c r="C80" s="65" t="s">
        <v>7</v>
      </c>
      <c r="D80" s="58">
        <v>6</v>
      </c>
      <c r="E80" s="48"/>
      <c r="F80" s="60">
        <f t="shared" si="9"/>
        <v>0</v>
      </c>
    </row>
    <row r="81" spans="1:6" x14ac:dyDescent="0.2">
      <c r="A81" s="64"/>
      <c r="B81" s="62"/>
      <c r="C81" s="65"/>
      <c r="D81" s="58"/>
      <c r="E81" s="48"/>
      <c r="F81" s="60"/>
    </row>
    <row r="82" spans="1:6" x14ac:dyDescent="0.2">
      <c r="A82" s="64"/>
      <c r="B82" s="63" t="s">
        <v>119</v>
      </c>
      <c r="C82" s="65"/>
      <c r="D82" s="58"/>
      <c r="E82" s="48"/>
      <c r="F82" s="60"/>
    </row>
    <row r="83" spans="1:6" x14ac:dyDescent="0.2">
      <c r="A83" s="64" t="s">
        <v>152</v>
      </c>
      <c r="B83" s="62" t="s">
        <v>124</v>
      </c>
      <c r="C83" s="65" t="s">
        <v>108</v>
      </c>
      <c r="D83" s="58">
        <v>2</v>
      </c>
      <c r="E83" s="48"/>
      <c r="F83" s="60">
        <f t="shared" ref="F83:F92" si="10">D83*E83</f>
        <v>0</v>
      </c>
    </row>
    <row r="84" spans="1:6" x14ac:dyDescent="0.2">
      <c r="A84" s="64" t="s">
        <v>153</v>
      </c>
      <c r="B84" s="62" t="s">
        <v>125</v>
      </c>
      <c r="C84" s="65" t="s">
        <v>108</v>
      </c>
      <c r="D84" s="58">
        <v>2</v>
      </c>
      <c r="E84" s="48"/>
      <c r="F84" s="60">
        <f t="shared" si="10"/>
        <v>0</v>
      </c>
    </row>
    <row r="85" spans="1:6" x14ac:dyDescent="0.2">
      <c r="A85" s="64" t="s">
        <v>154</v>
      </c>
      <c r="B85" s="62" t="s">
        <v>129</v>
      </c>
      <c r="C85" s="65" t="s">
        <v>108</v>
      </c>
      <c r="D85" s="58">
        <v>2</v>
      </c>
      <c r="E85" s="48"/>
      <c r="F85" s="60">
        <f t="shared" si="10"/>
        <v>0</v>
      </c>
    </row>
    <row r="86" spans="1:6" x14ac:dyDescent="0.2">
      <c r="A86" s="64" t="s">
        <v>155</v>
      </c>
      <c r="B86" s="62" t="s">
        <v>127</v>
      </c>
      <c r="C86" s="65" t="s">
        <v>108</v>
      </c>
      <c r="D86" s="58">
        <v>1</v>
      </c>
      <c r="E86" s="48"/>
      <c r="F86" s="60">
        <f t="shared" si="10"/>
        <v>0</v>
      </c>
    </row>
    <row r="87" spans="1:6" x14ac:dyDescent="0.2">
      <c r="A87" s="64" t="s">
        <v>156</v>
      </c>
      <c r="B87" s="62" t="s">
        <v>130</v>
      </c>
      <c r="C87" s="65" t="s">
        <v>108</v>
      </c>
      <c r="D87" s="58">
        <v>1</v>
      </c>
      <c r="E87" s="48"/>
      <c r="F87" s="60">
        <f t="shared" si="10"/>
        <v>0</v>
      </c>
    </row>
    <row r="88" spans="1:6" x14ac:dyDescent="0.2">
      <c r="A88" s="64" t="s">
        <v>157</v>
      </c>
      <c r="B88" s="62" t="s">
        <v>131</v>
      </c>
      <c r="C88" s="65" t="s">
        <v>108</v>
      </c>
      <c r="D88" s="58">
        <v>2</v>
      </c>
      <c r="E88" s="48"/>
      <c r="F88" s="60">
        <f t="shared" si="10"/>
        <v>0</v>
      </c>
    </row>
    <row r="89" spans="1:6" x14ac:dyDescent="0.2">
      <c r="A89" s="64" t="s">
        <v>158</v>
      </c>
      <c r="B89" s="62" t="s">
        <v>132</v>
      </c>
      <c r="C89" s="65" t="s">
        <v>108</v>
      </c>
      <c r="D89" s="58">
        <v>2</v>
      </c>
      <c r="E89" s="48"/>
      <c r="F89" s="60">
        <f t="shared" si="10"/>
        <v>0</v>
      </c>
    </row>
    <row r="90" spans="1:6" x14ac:dyDescent="0.2">
      <c r="A90" s="64" t="s">
        <v>159</v>
      </c>
      <c r="B90" s="62" t="s">
        <v>135</v>
      </c>
      <c r="C90" s="65" t="s">
        <v>108</v>
      </c>
      <c r="D90" s="58">
        <v>1</v>
      </c>
      <c r="E90" s="48"/>
      <c r="F90" s="60">
        <f t="shared" si="10"/>
        <v>0</v>
      </c>
    </row>
    <row r="91" spans="1:6" x14ac:dyDescent="0.2">
      <c r="A91" s="64" t="s">
        <v>160</v>
      </c>
      <c r="B91" s="62" t="s">
        <v>136</v>
      </c>
      <c r="C91" s="65" t="s">
        <v>7</v>
      </c>
      <c r="D91" s="58">
        <v>3</v>
      </c>
      <c r="E91" s="48"/>
      <c r="F91" s="60">
        <f t="shared" si="10"/>
        <v>0</v>
      </c>
    </row>
    <row r="92" spans="1:6" x14ac:dyDescent="0.2">
      <c r="A92" s="64" t="s">
        <v>161</v>
      </c>
      <c r="B92" s="62" t="s">
        <v>134</v>
      </c>
      <c r="C92" s="65" t="s">
        <v>7</v>
      </c>
      <c r="D92" s="58">
        <v>3</v>
      </c>
      <c r="E92" s="48"/>
      <c r="F92" s="60">
        <f t="shared" si="10"/>
        <v>0</v>
      </c>
    </row>
    <row r="93" spans="1:6" x14ac:dyDescent="0.2">
      <c r="A93" s="64"/>
      <c r="B93" s="62"/>
      <c r="C93" s="65"/>
      <c r="D93" s="58"/>
      <c r="E93" s="48"/>
      <c r="F93" s="60"/>
    </row>
    <row r="94" spans="1:6" x14ac:dyDescent="0.2">
      <c r="A94" s="64"/>
      <c r="B94" s="63" t="s">
        <v>250</v>
      </c>
      <c r="C94" s="65"/>
      <c r="D94" s="58"/>
      <c r="E94" s="48"/>
      <c r="F94" s="60"/>
    </row>
    <row r="95" spans="1:6" x14ac:dyDescent="0.2">
      <c r="A95" s="64" t="s">
        <v>162</v>
      </c>
      <c r="B95" s="62" t="s">
        <v>137</v>
      </c>
      <c r="C95" s="65" t="s">
        <v>108</v>
      </c>
      <c r="D95" s="58">
        <v>3</v>
      </c>
      <c r="E95" s="48"/>
      <c r="F95" s="60">
        <f t="shared" ref="F95:F99" si="11">D95*E95</f>
        <v>0</v>
      </c>
    </row>
    <row r="96" spans="1:6" x14ac:dyDescent="0.2">
      <c r="A96" s="64" t="s">
        <v>163</v>
      </c>
      <c r="B96" s="62" t="s">
        <v>138</v>
      </c>
      <c r="C96" s="65" t="s">
        <v>108</v>
      </c>
      <c r="D96" s="58">
        <v>5</v>
      </c>
      <c r="E96" s="48"/>
      <c r="F96" s="60">
        <f t="shared" si="11"/>
        <v>0</v>
      </c>
    </row>
    <row r="97" spans="1:11" x14ac:dyDescent="0.2">
      <c r="A97" s="64" t="s">
        <v>164</v>
      </c>
      <c r="B97" s="62" t="s">
        <v>139</v>
      </c>
      <c r="C97" s="65" t="s">
        <v>108</v>
      </c>
      <c r="D97" s="58">
        <v>1</v>
      </c>
      <c r="E97" s="48"/>
      <c r="F97" s="60">
        <f t="shared" si="11"/>
        <v>0</v>
      </c>
    </row>
    <row r="98" spans="1:11" x14ac:dyDescent="0.2">
      <c r="A98" s="64" t="s">
        <v>165</v>
      </c>
      <c r="B98" s="62" t="s">
        <v>140</v>
      </c>
      <c r="C98" s="65" t="s">
        <v>108</v>
      </c>
      <c r="D98" s="58">
        <v>1</v>
      </c>
      <c r="E98" s="48"/>
      <c r="F98" s="60">
        <f t="shared" si="11"/>
        <v>0</v>
      </c>
    </row>
    <row r="99" spans="1:11" x14ac:dyDescent="0.2">
      <c r="A99" s="64" t="s">
        <v>166</v>
      </c>
      <c r="B99" s="62" t="s">
        <v>141</v>
      </c>
      <c r="C99" s="65" t="s">
        <v>7</v>
      </c>
      <c r="D99" s="58">
        <v>25</v>
      </c>
      <c r="E99" s="48"/>
      <c r="F99" s="60">
        <f t="shared" si="11"/>
        <v>0</v>
      </c>
    </row>
    <row r="100" spans="1:11" x14ac:dyDescent="0.2">
      <c r="A100" s="64"/>
      <c r="B100" s="62"/>
      <c r="C100" s="65"/>
      <c r="D100" s="58"/>
      <c r="E100" s="48"/>
      <c r="F100" s="60">
        <f t="shared" si="4"/>
        <v>0</v>
      </c>
    </row>
    <row r="101" spans="1:11" x14ac:dyDescent="0.2">
      <c r="A101" s="40" t="s">
        <v>90</v>
      </c>
      <c r="B101" s="28" t="s">
        <v>45</v>
      </c>
      <c r="C101" s="32"/>
      <c r="D101" s="7"/>
      <c r="E101" s="48"/>
      <c r="F101" s="60">
        <f t="shared" si="4"/>
        <v>0</v>
      </c>
    </row>
    <row r="102" spans="1:11" s="6" customFormat="1" x14ac:dyDescent="0.2">
      <c r="A102" s="39" t="s">
        <v>167</v>
      </c>
      <c r="B102" s="20" t="s">
        <v>55</v>
      </c>
      <c r="C102" s="32" t="s">
        <v>38</v>
      </c>
      <c r="D102" s="7">
        <v>1</v>
      </c>
      <c r="E102" s="48"/>
      <c r="F102" s="60">
        <f t="shared" si="4"/>
        <v>0</v>
      </c>
      <c r="G102" s="72"/>
      <c r="H102" s="73"/>
      <c r="I102" s="73"/>
      <c r="J102" s="73"/>
      <c r="K102" s="71"/>
    </row>
    <row r="103" spans="1:11" x14ac:dyDescent="0.2">
      <c r="A103" s="39" t="s">
        <v>168</v>
      </c>
      <c r="B103" s="20" t="s">
        <v>58</v>
      </c>
      <c r="C103" s="32" t="s">
        <v>38</v>
      </c>
      <c r="D103" s="7">
        <v>1</v>
      </c>
      <c r="E103" s="48"/>
      <c r="F103" s="60">
        <f t="shared" si="4"/>
        <v>0</v>
      </c>
    </row>
    <row r="104" spans="1:11" x14ac:dyDescent="0.2">
      <c r="A104" s="39" t="s">
        <v>169</v>
      </c>
      <c r="B104" s="20" t="s">
        <v>46</v>
      </c>
      <c r="C104" s="32" t="s">
        <v>38</v>
      </c>
      <c r="D104" s="7">
        <v>1</v>
      </c>
      <c r="E104" s="48"/>
      <c r="F104" s="60">
        <f t="shared" si="4"/>
        <v>0</v>
      </c>
    </row>
    <row r="105" spans="1:11" x14ac:dyDescent="0.2">
      <c r="A105" s="39"/>
      <c r="B105" s="20"/>
      <c r="C105" s="32"/>
      <c r="D105" s="7"/>
      <c r="E105" s="48"/>
      <c r="F105" s="60">
        <f t="shared" si="4"/>
        <v>0</v>
      </c>
    </row>
    <row r="106" spans="1:11" x14ac:dyDescent="0.2">
      <c r="A106" s="78" t="s">
        <v>170</v>
      </c>
      <c r="B106" s="63" t="s">
        <v>84</v>
      </c>
      <c r="C106" s="65" t="s">
        <v>38</v>
      </c>
      <c r="D106" s="58">
        <v>1</v>
      </c>
      <c r="E106" s="48"/>
      <c r="F106" s="60">
        <f t="shared" si="4"/>
        <v>0</v>
      </c>
    </row>
    <row r="107" spans="1:11" ht="13.5" thickBot="1" x14ac:dyDescent="0.25">
      <c r="A107" s="64"/>
      <c r="B107" s="20"/>
      <c r="C107" s="32"/>
      <c r="D107" s="7"/>
      <c r="E107" s="48"/>
      <c r="F107" s="60"/>
    </row>
    <row r="108" spans="1:11" ht="13.5" thickBot="1" x14ac:dyDescent="0.25">
      <c r="A108" s="64"/>
      <c r="B108" s="63"/>
      <c r="C108" s="65"/>
      <c r="D108" s="66" t="s">
        <v>25</v>
      </c>
      <c r="E108" s="67"/>
      <c r="F108" s="68">
        <f>SUM(F52:F107)</f>
        <v>0</v>
      </c>
    </row>
    <row r="109" spans="1:11" x14ac:dyDescent="0.2">
      <c r="A109" s="40" t="s">
        <v>16</v>
      </c>
      <c r="B109" s="26" t="s">
        <v>17</v>
      </c>
      <c r="C109" s="32"/>
      <c r="D109" s="7"/>
      <c r="E109" s="48"/>
      <c r="F109" s="35" t="s">
        <v>5</v>
      </c>
    </row>
    <row r="110" spans="1:11" ht="13.5" thickBot="1" x14ac:dyDescent="0.25">
      <c r="A110" s="39"/>
      <c r="B110" s="27" t="s">
        <v>121</v>
      </c>
      <c r="C110" s="32"/>
      <c r="D110" s="7"/>
      <c r="E110" s="48"/>
      <c r="F110" s="35" t="s">
        <v>5</v>
      </c>
    </row>
    <row r="111" spans="1:11" x14ac:dyDescent="0.2">
      <c r="A111" s="39"/>
      <c r="B111" s="28"/>
      <c r="C111" s="32"/>
      <c r="D111" s="7"/>
      <c r="E111" s="48"/>
      <c r="F111" s="35" t="s">
        <v>5</v>
      </c>
    </row>
    <row r="112" spans="1:11" x14ac:dyDescent="0.2">
      <c r="A112" s="78" t="s">
        <v>98</v>
      </c>
      <c r="B112" s="79" t="s">
        <v>173</v>
      </c>
      <c r="C112" s="32"/>
      <c r="D112" s="7"/>
      <c r="E112" s="48"/>
      <c r="F112" s="60">
        <f t="shared" si="4"/>
        <v>0</v>
      </c>
    </row>
    <row r="113" spans="1:11" x14ac:dyDescent="0.2">
      <c r="A113" s="39"/>
      <c r="B113" s="20"/>
      <c r="C113" s="32"/>
      <c r="D113" s="7"/>
      <c r="E113" s="48"/>
      <c r="F113" s="60">
        <f>D113*E113</f>
        <v>0</v>
      </c>
      <c r="H113" s="80"/>
    </row>
    <row r="114" spans="1:11" x14ac:dyDescent="0.2">
      <c r="A114" s="40" t="s">
        <v>64</v>
      </c>
      <c r="B114" s="28" t="s">
        <v>24</v>
      </c>
      <c r="C114" s="32"/>
      <c r="D114" s="7"/>
      <c r="E114" s="48"/>
      <c r="F114" s="60">
        <f>D114*E114</f>
        <v>0</v>
      </c>
    </row>
    <row r="115" spans="1:11" x14ac:dyDescent="0.2">
      <c r="A115" s="39" t="s">
        <v>65</v>
      </c>
      <c r="B115" s="20" t="s">
        <v>174</v>
      </c>
      <c r="C115" s="32" t="s">
        <v>38</v>
      </c>
      <c r="D115" s="7">
        <v>1</v>
      </c>
      <c r="E115" s="48"/>
      <c r="F115" s="60">
        <f t="shared" ref="F115:F120" si="12">D115*E115</f>
        <v>0</v>
      </c>
    </row>
    <row r="116" spans="1:11" x14ac:dyDescent="0.2">
      <c r="A116" s="39" t="s">
        <v>66</v>
      </c>
      <c r="B116" s="20" t="s">
        <v>332</v>
      </c>
      <c r="C116" s="32" t="s">
        <v>38</v>
      </c>
      <c r="D116" s="7">
        <v>1</v>
      </c>
      <c r="E116" s="48"/>
      <c r="F116" s="60">
        <f t="shared" si="12"/>
        <v>0</v>
      </c>
    </row>
    <row r="117" spans="1:11" x14ac:dyDescent="0.2">
      <c r="A117" s="39" t="s">
        <v>183</v>
      </c>
      <c r="B117" s="20" t="s">
        <v>172</v>
      </c>
      <c r="C117" s="32" t="s">
        <v>57</v>
      </c>
      <c r="D117" s="7">
        <v>2</v>
      </c>
      <c r="E117" s="48"/>
      <c r="F117" s="60">
        <f t="shared" si="12"/>
        <v>0</v>
      </c>
    </row>
    <row r="118" spans="1:11" s="6" customFormat="1" x14ac:dyDescent="0.2">
      <c r="A118" s="39" t="s">
        <v>184</v>
      </c>
      <c r="B118" s="20" t="s">
        <v>171</v>
      </c>
      <c r="C118" s="32" t="s">
        <v>2</v>
      </c>
      <c r="D118" s="7">
        <v>1</v>
      </c>
      <c r="E118" s="48"/>
      <c r="F118" s="60">
        <f t="shared" si="12"/>
        <v>0</v>
      </c>
      <c r="G118" s="72"/>
      <c r="H118" s="73"/>
      <c r="I118" s="73"/>
      <c r="J118" s="73"/>
      <c r="K118" s="71"/>
    </row>
    <row r="119" spans="1:11" x14ac:dyDescent="0.2">
      <c r="A119" s="39" t="s">
        <v>185</v>
      </c>
      <c r="B119" s="20" t="s">
        <v>34</v>
      </c>
      <c r="C119" s="32" t="s">
        <v>38</v>
      </c>
      <c r="D119" s="7">
        <v>1</v>
      </c>
      <c r="E119" s="48"/>
      <c r="F119" s="60">
        <f t="shared" si="12"/>
        <v>0</v>
      </c>
    </row>
    <row r="120" spans="1:11" x14ac:dyDescent="0.2">
      <c r="A120" s="39" t="s">
        <v>334</v>
      </c>
      <c r="B120" s="62" t="s">
        <v>56</v>
      </c>
      <c r="C120" s="45" t="s">
        <v>38</v>
      </c>
      <c r="D120" s="7">
        <v>1</v>
      </c>
      <c r="E120" s="61"/>
      <c r="F120" s="60">
        <f t="shared" si="12"/>
        <v>0</v>
      </c>
    </row>
    <row r="121" spans="1:11" x14ac:dyDescent="0.2">
      <c r="A121" s="39"/>
      <c r="B121" s="20"/>
      <c r="C121" s="32"/>
      <c r="D121" s="7"/>
      <c r="E121" s="48"/>
      <c r="F121" s="60">
        <f>D121*E121</f>
        <v>0</v>
      </c>
    </row>
    <row r="122" spans="1:11" x14ac:dyDescent="0.2">
      <c r="A122" s="40" t="s">
        <v>67</v>
      </c>
      <c r="B122" s="28" t="s">
        <v>122</v>
      </c>
      <c r="C122" s="32"/>
      <c r="D122" s="7"/>
      <c r="E122" s="48"/>
      <c r="F122" s="60">
        <f>D122*E122</f>
        <v>0</v>
      </c>
    </row>
    <row r="123" spans="1:11" x14ac:dyDescent="0.2">
      <c r="A123" s="64"/>
      <c r="B123" s="63" t="s">
        <v>106</v>
      </c>
      <c r="C123" s="65"/>
      <c r="D123" s="58"/>
      <c r="E123" s="48"/>
      <c r="F123" s="60"/>
    </row>
    <row r="124" spans="1:11" x14ac:dyDescent="0.2">
      <c r="A124" s="64" t="s">
        <v>68</v>
      </c>
      <c r="B124" s="62" t="s">
        <v>175</v>
      </c>
      <c r="C124" s="65" t="s">
        <v>108</v>
      </c>
      <c r="D124" s="58">
        <v>2</v>
      </c>
      <c r="E124" s="48"/>
      <c r="F124" s="60">
        <f>D124*E124</f>
        <v>0</v>
      </c>
    </row>
    <row r="125" spans="1:11" x14ac:dyDescent="0.2">
      <c r="A125" s="64" t="s">
        <v>69</v>
      </c>
      <c r="B125" s="62" t="s">
        <v>140</v>
      </c>
      <c r="C125" s="65" t="s">
        <v>108</v>
      </c>
      <c r="D125" s="58">
        <v>3</v>
      </c>
      <c r="E125" s="48"/>
      <c r="F125" s="60">
        <f t="shared" ref="F125:F134" si="13">D125*E125</f>
        <v>0</v>
      </c>
    </row>
    <row r="126" spans="1:11" x14ac:dyDescent="0.2">
      <c r="A126" s="64" t="s">
        <v>70</v>
      </c>
      <c r="B126" s="62" t="s">
        <v>176</v>
      </c>
      <c r="C126" s="65" t="s">
        <v>108</v>
      </c>
      <c r="D126" s="58">
        <v>1</v>
      </c>
      <c r="E126" s="48"/>
      <c r="F126" s="60">
        <f t="shared" si="13"/>
        <v>0</v>
      </c>
    </row>
    <row r="127" spans="1:11" x14ac:dyDescent="0.2">
      <c r="A127" s="64" t="s">
        <v>71</v>
      </c>
      <c r="B127" s="62" t="s">
        <v>177</v>
      </c>
      <c r="C127" s="65" t="s">
        <v>108</v>
      </c>
      <c r="D127" s="58">
        <v>1</v>
      </c>
      <c r="E127" s="48"/>
      <c r="F127" s="60">
        <f t="shared" si="13"/>
        <v>0</v>
      </c>
    </row>
    <row r="128" spans="1:11" x14ac:dyDescent="0.2">
      <c r="A128" s="64" t="s">
        <v>72</v>
      </c>
      <c r="B128" s="62" t="s">
        <v>178</v>
      </c>
      <c r="C128" s="65" t="s">
        <v>108</v>
      </c>
      <c r="D128" s="58">
        <v>1</v>
      </c>
      <c r="E128" s="48"/>
      <c r="F128" s="60">
        <f t="shared" si="13"/>
        <v>0</v>
      </c>
    </row>
    <row r="129" spans="1:6" x14ac:dyDescent="0.2">
      <c r="A129" s="64" t="s">
        <v>73</v>
      </c>
      <c r="B129" s="62" t="s">
        <v>179</v>
      </c>
      <c r="C129" s="65" t="s">
        <v>108</v>
      </c>
      <c r="D129" s="58">
        <v>1</v>
      </c>
      <c r="E129" s="48"/>
      <c r="F129" s="60">
        <f t="shared" si="13"/>
        <v>0</v>
      </c>
    </row>
    <row r="130" spans="1:6" x14ac:dyDescent="0.2">
      <c r="A130" s="64" t="s">
        <v>74</v>
      </c>
      <c r="B130" s="62" t="s">
        <v>139</v>
      </c>
      <c r="C130" s="65" t="s">
        <v>108</v>
      </c>
      <c r="D130" s="58">
        <v>1</v>
      </c>
      <c r="E130" s="48"/>
      <c r="F130" s="60">
        <f t="shared" si="13"/>
        <v>0</v>
      </c>
    </row>
    <row r="131" spans="1:6" x14ac:dyDescent="0.2">
      <c r="A131" s="64" t="s">
        <v>75</v>
      </c>
      <c r="B131" s="62" t="s">
        <v>138</v>
      </c>
      <c r="C131" s="65" t="s">
        <v>108</v>
      </c>
      <c r="D131" s="58">
        <v>2</v>
      </c>
      <c r="E131" s="48"/>
      <c r="F131" s="60">
        <f t="shared" si="13"/>
        <v>0</v>
      </c>
    </row>
    <row r="132" spans="1:6" x14ac:dyDescent="0.2">
      <c r="A132" s="64" t="s">
        <v>186</v>
      </c>
      <c r="B132" s="62" t="s">
        <v>137</v>
      </c>
      <c r="C132" s="65" t="s">
        <v>108</v>
      </c>
      <c r="D132" s="58">
        <v>2</v>
      </c>
      <c r="E132" s="48"/>
      <c r="F132" s="60">
        <f t="shared" si="13"/>
        <v>0</v>
      </c>
    </row>
    <row r="133" spans="1:6" x14ac:dyDescent="0.2">
      <c r="A133" s="64" t="s">
        <v>187</v>
      </c>
      <c r="B133" s="62" t="s">
        <v>180</v>
      </c>
      <c r="C133" s="65" t="s">
        <v>108</v>
      </c>
      <c r="D133" s="58">
        <v>1</v>
      </c>
      <c r="E133" s="48"/>
      <c r="F133" s="60">
        <f t="shared" si="13"/>
        <v>0</v>
      </c>
    </row>
    <row r="134" spans="1:6" x14ac:dyDescent="0.2">
      <c r="A134" s="64" t="s">
        <v>188</v>
      </c>
      <c r="B134" s="62" t="s">
        <v>141</v>
      </c>
      <c r="C134" s="65" t="s">
        <v>7</v>
      </c>
      <c r="D134" s="58">
        <v>6</v>
      </c>
      <c r="E134" s="48"/>
      <c r="F134" s="60">
        <f t="shared" si="13"/>
        <v>0</v>
      </c>
    </row>
    <row r="135" spans="1:6" x14ac:dyDescent="0.2">
      <c r="A135" s="64"/>
      <c r="B135" s="62"/>
      <c r="C135" s="65"/>
      <c r="D135" s="58"/>
      <c r="E135" s="48"/>
      <c r="F135" s="60"/>
    </row>
    <row r="136" spans="1:6" x14ac:dyDescent="0.2">
      <c r="A136" s="64"/>
      <c r="B136" s="63" t="s">
        <v>119</v>
      </c>
      <c r="C136" s="65"/>
      <c r="D136" s="58"/>
      <c r="E136" s="48"/>
      <c r="F136" s="60"/>
    </row>
    <row r="137" spans="1:6" x14ac:dyDescent="0.2">
      <c r="A137" s="64" t="s">
        <v>189</v>
      </c>
      <c r="B137" s="62" t="s">
        <v>175</v>
      </c>
      <c r="C137" s="65" t="s">
        <v>108</v>
      </c>
      <c r="D137" s="58">
        <v>2</v>
      </c>
      <c r="E137" s="48"/>
      <c r="F137" s="60">
        <f t="shared" ref="F137:F146" si="14">D137*E137</f>
        <v>0</v>
      </c>
    </row>
    <row r="138" spans="1:6" x14ac:dyDescent="0.2">
      <c r="A138" s="64" t="s">
        <v>190</v>
      </c>
      <c r="B138" s="62" t="s">
        <v>140</v>
      </c>
      <c r="C138" s="65" t="s">
        <v>108</v>
      </c>
      <c r="D138" s="58">
        <v>2</v>
      </c>
      <c r="E138" s="48"/>
      <c r="F138" s="60">
        <f t="shared" si="14"/>
        <v>0</v>
      </c>
    </row>
    <row r="139" spans="1:6" x14ac:dyDescent="0.2">
      <c r="A139" s="64" t="s">
        <v>191</v>
      </c>
      <c r="B139" s="62" t="s">
        <v>179</v>
      </c>
      <c r="C139" s="65" t="s">
        <v>108</v>
      </c>
      <c r="D139" s="58">
        <v>2</v>
      </c>
      <c r="E139" s="48"/>
      <c r="F139" s="60">
        <f t="shared" si="14"/>
        <v>0</v>
      </c>
    </row>
    <row r="140" spans="1:6" x14ac:dyDescent="0.2">
      <c r="A140" s="64" t="s">
        <v>192</v>
      </c>
      <c r="B140" s="62" t="s">
        <v>177</v>
      </c>
      <c r="C140" s="65" t="s">
        <v>108</v>
      </c>
      <c r="D140" s="58">
        <v>1</v>
      </c>
      <c r="E140" s="48"/>
      <c r="F140" s="60">
        <f t="shared" si="14"/>
        <v>0</v>
      </c>
    </row>
    <row r="141" spans="1:6" x14ac:dyDescent="0.2">
      <c r="A141" s="64" t="s">
        <v>193</v>
      </c>
      <c r="B141" s="62" t="s">
        <v>139</v>
      </c>
      <c r="C141" s="65" t="s">
        <v>108</v>
      </c>
      <c r="D141" s="58">
        <v>1</v>
      </c>
      <c r="E141" s="48"/>
      <c r="F141" s="60">
        <f t="shared" si="14"/>
        <v>0</v>
      </c>
    </row>
    <row r="142" spans="1:6" x14ac:dyDescent="0.2">
      <c r="A142" s="64" t="s">
        <v>194</v>
      </c>
      <c r="B142" s="62" t="s">
        <v>138</v>
      </c>
      <c r="C142" s="65" t="s">
        <v>108</v>
      </c>
      <c r="D142" s="58">
        <v>2</v>
      </c>
      <c r="E142" s="48"/>
      <c r="F142" s="60">
        <f t="shared" si="14"/>
        <v>0</v>
      </c>
    </row>
    <row r="143" spans="1:6" x14ac:dyDescent="0.2">
      <c r="A143" s="64" t="s">
        <v>195</v>
      </c>
      <c r="B143" s="62" t="s">
        <v>137</v>
      </c>
      <c r="C143" s="65" t="s">
        <v>108</v>
      </c>
      <c r="D143" s="58">
        <v>2</v>
      </c>
      <c r="E143" s="48"/>
      <c r="F143" s="60">
        <f t="shared" si="14"/>
        <v>0</v>
      </c>
    </row>
    <row r="144" spans="1:6" x14ac:dyDescent="0.2">
      <c r="A144" s="64" t="s">
        <v>196</v>
      </c>
      <c r="B144" s="62" t="s">
        <v>181</v>
      </c>
      <c r="C144" s="65" t="s">
        <v>108</v>
      </c>
      <c r="D144" s="58">
        <v>1</v>
      </c>
      <c r="E144" s="48"/>
      <c r="F144" s="60">
        <f t="shared" si="14"/>
        <v>0</v>
      </c>
    </row>
    <row r="145" spans="1:11" x14ac:dyDescent="0.2">
      <c r="A145" s="64" t="s">
        <v>197</v>
      </c>
      <c r="B145" s="62" t="s">
        <v>182</v>
      </c>
      <c r="C145" s="65" t="s">
        <v>7</v>
      </c>
      <c r="D145" s="58">
        <v>6</v>
      </c>
      <c r="E145" s="48"/>
      <c r="F145" s="60">
        <f t="shared" si="14"/>
        <v>0</v>
      </c>
    </row>
    <row r="146" spans="1:11" x14ac:dyDescent="0.2">
      <c r="A146" s="64" t="s">
        <v>198</v>
      </c>
      <c r="B146" s="62" t="s">
        <v>141</v>
      </c>
      <c r="C146" s="65" t="s">
        <v>7</v>
      </c>
      <c r="D146" s="58">
        <v>6</v>
      </c>
      <c r="E146" s="48"/>
      <c r="F146" s="60">
        <f t="shared" si="14"/>
        <v>0</v>
      </c>
    </row>
    <row r="147" spans="1:11" x14ac:dyDescent="0.2">
      <c r="A147" s="64"/>
      <c r="B147" s="62"/>
      <c r="C147" s="65"/>
      <c r="D147" s="58"/>
      <c r="E147" s="48"/>
      <c r="F147" s="60"/>
    </row>
    <row r="148" spans="1:11" x14ac:dyDescent="0.2">
      <c r="A148" s="64"/>
      <c r="B148" s="63" t="s">
        <v>250</v>
      </c>
      <c r="C148" s="65"/>
      <c r="D148" s="58"/>
      <c r="E148" s="48"/>
      <c r="F148" s="60"/>
    </row>
    <row r="149" spans="1:11" x14ac:dyDescent="0.2">
      <c r="A149" s="64" t="s">
        <v>199</v>
      </c>
      <c r="B149" s="62" t="s">
        <v>137</v>
      </c>
      <c r="C149" s="65" t="s">
        <v>108</v>
      </c>
      <c r="D149" s="58">
        <v>3</v>
      </c>
      <c r="E149" s="48"/>
      <c r="F149" s="60">
        <f t="shared" ref="F149:F160" si="15">D149*E149</f>
        <v>0</v>
      </c>
    </row>
    <row r="150" spans="1:11" x14ac:dyDescent="0.2">
      <c r="A150" s="64" t="s">
        <v>200</v>
      </c>
      <c r="B150" s="62" t="s">
        <v>138</v>
      </c>
      <c r="C150" s="65" t="s">
        <v>108</v>
      </c>
      <c r="D150" s="58">
        <v>5</v>
      </c>
      <c r="E150" s="48"/>
      <c r="F150" s="60">
        <f t="shared" si="15"/>
        <v>0</v>
      </c>
    </row>
    <row r="151" spans="1:11" x14ac:dyDescent="0.2">
      <c r="A151" s="64" t="s">
        <v>201</v>
      </c>
      <c r="B151" s="62" t="s">
        <v>139</v>
      </c>
      <c r="C151" s="65" t="s">
        <v>108</v>
      </c>
      <c r="D151" s="58">
        <v>1</v>
      </c>
      <c r="E151" s="48"/>
      <c r="F151" s="60">
        <f t="shared" si="15"/>
        <v>0</v>
      </c>
    </row>
    <row r="152" spans="1:11" x14ac:dyDescent="0.2">
      <c r="A152" s="64" t="s">
        <v>202</v>
      </c>
      <c r="B152" s="62" t="s">
        <v>140</v>
      </c>
      <c r="C152" s="65" t="s">
        <v>108</v>
      </c>
      <c r="D152" s="58">
        <v>1</v>
      </c>
      <c r="E152" s="48"/>
      <c r="F152" s="60">
        <f t="shared" si="15"/>
        <v>0</v>
      </c>
    </row>
    <row r="153" spans="1:11" x14ac:dyDescent="0.2">
      <c r="A153" s="64" t="s">
        <v>203</v>
      </c>
      <c r="B153" s="62" t="s">
        <v>141</v>
      </c>
      <c r="C153" s="65" t="s">
        <v>7</v>
      </c>
      <c r="D153" s="58">
        <v>25</v>
      </c>
      <c r="E153" s="48"/>
      <c r="F153" s="60">
        <f t="shared" si="15"/>
        <v>0</v>
      </c>
    </row>
    <row r="154" spans="1:11" x14ac:dyDescent="0.2">
      <c r="A154" s="64"/>
      <c r="B154" s="62"/>
      <c r="C154" s="65"/>
      <c r="D154" s="58"/>
      <c r="E154" s="48"/>
      <c r="F154" s="60">
        <f t="shared" si="15"/>
        <v>0</v>
      </c>
    </row>
    <row r="155" spans="1:11" x14ac:dyDescent="0.2">
      <c r="A155" s="40" t="s">
        <v>89</v>
      </c>
      <c r="B155" s="28" t="s">
        <v>45</v>
      </c>
      <c r="C155" s="32"/>
      <c r="D155" s="7"/>
      <c r="E155" s="48"/>
      <c r="F155" s="60">
        <f t="shared" si="15"/>
        <v>0</v>
      </c>
    </row>
    <row r="156" spans="1:11" s="6" customFormat="1" x14ac:dyDescent="0.2">
      <c r="A156" s="39" t="s">
        <v>204</v>
      </c>
      <c r="B156" s="20" t="s">
        <v>55</v>
      </c>
      <c r="C156" s="32" t="s">
        <v>38</v>
      </c>
      <c r="D156" s="7">
        <v>1</v>
      </c>
      <c r="E156" s="48"/>
      <c r="F156" s="60">
        <f t="shared" si="15"/>
        <v>0</v>
      </c>
      <c r="G156" s="72"/>
      <c r="H156" s="73"/>
      <c r="I156" s="73"/>
      <c r="J156" s="73"/>
      <c r="K156" s="71"/>
    </row>
    <row r="157" spans="1:11" x14ac:dyDescent="0.2">
      <c r="A157" s="39" t="s">
        <v>205</v>
      </c>
      <c r="B157" s="20" t="s">
        <v>58</v>
      </c>
      <c r="C157" s="32" t="s">
        <v>38</v>
      </c>
      <c r="D157" s="7">
        <v>1</v>
      </c>
      <c r="E157" s="48"/>
      <c r="F157" s="60">
        <f t="shared" si="15"/>
        <v>0</v>
      </c>
    </row>
    <row r="158" spans="1:11" x14ac:dyDescent="0.2">
      <c r="A158" s="39" t="s">
        <v>206</v>
      </c>
      <c r="B158" s="20" t="s">
        <v>46</v>
      </c>
      <c r="C158" s="32" t="s">
        <v>38</v>
      </c>
      <c r="D158" s="7">
        <v>1</v>
      </c>
      <c r="E158" s="48"/>
      <c r="F158" s="60">
        <f t="shared" si="15"/>
        <v>0</v>
      </c>
    </row>
    <row r="159" spans="1:11" x14ac:dyDescent="0.2">
      <c r="A159" s="39"/>
      <c r="B159" s="20"/>
      <c r="C159" s="32"/>
      <c r="D159" s="7"/>
      <c r="E159" s="48"/>
      <c r="F159" s="60">
        <f t="shared" si="15"/>
        <v>0</v>
      </c>
    </row>
    <row r="160" spans="1:11" x14ac:dyDescent="0.2">
      <c r="A160" s="78" t="s">
        <v>207</v>
      </c>
      <c r="B160" s="63" t="s">
        <v>84</v>
      </c>
      <c r="C160" s="65" t="s">
        <v>38</v>
      </c>
      <c r="D160" s="58">
        <v>1</v>
      </c>
      <c r="E160" s="48"/>
      <c r="F160" s="60">
        <f t="shared" si="15"/>
        <v>0</v>
      </c>
    </row>
    <row r="161" spans="1:6" ht="13.5" thickBot="1" x14ac:dyDescent="0.25">
      <c r="A161" s="39"/>
      <c r="B161" s="20"/>
      <c r="C161" s="45"/>
      <c r="D161" s="58"/>
      <c r="E161" s="61"/>
      <c r="F161" s="60"/>
    </row>
    <row r="162" spans="1:6" x14ac:dyDescent="0.2">
      <c r="A162" s="39"/>
      <c r="B162" s="28"/>
      <c r="C162" s="36"/>
      <c r="D162" s="9" t="s">
        <v>18</v>
      </c>
      <c r="E162" s="49"/>
      <c r="F162" s="46">
        <f>SUM(F111:F161)</f>
        <v>0</v>
      </c>
    </row>
    <row r="163" spans="1:6" ht="13.5" thickBot="1" x14ac:dyDescent="0.25">
      <c r="A163" s="39"/>
      <c r="B163" s="70"/>
      <c r="C163" s="36"/>
      <c r="D163" s="7"/>
      <c r="E163" s="48"/>
      <c r="F163" s="33"/>
    </row>
    <row r="164" spans="1:6" x14ac:dyDescent="0.2">
      <c r="A164" s="40" t="s">
        <v>22</v>
      </c>
      <c r="B164" s="69" t="s">
        <v>21</v>
      </c>
      <c r="C164" s="37"/>
      <c r="D164" s="24"/>
      <c r="E164" s="50"/>
      <c r="F164" s="38"/>
    </row>
    <row r="165" spans="1:6" ht="13.5" thickBot="1" x14ac:dyDescent="0.25">
      <c r="A165" s="39"/>
      <c r="B165" s="27" t="s">
        <v>208</v>
      </c>
      <c r="C165" s="37"/>
      <c r="D165" s="24"/>
      <c r="E165" s="50"/>
      <c r="F165" s="38"/>
    </row>
    <row r="166" spans="1:6" x14ac:dyDescent="0.2">
      <c r="A166" s="39"/>
      <c r="B166" s="29"/>
      <c r="C166" s="37"/>
      <c r="D166" s="24"/>
      <c r="E166" s="50"/>
      <c r="F166" s="38"/>
    </row>
    <row r="167" spans="1:6" x14ac:dyDescent="0.2">
      <c r="A167" s="78" t="s">
        <v>100</v>
      </c>
      <c r="B167" s="79" t="s">
        <v>95</v>
      </c>
      <c r="C167" s="32"/>
      <c r="D167" s="7"/>
      <c r="E167" s="48"/>
      <c r="F167" s="33"/>
    </row>
    <row r="168" spans="1:6" x14ac:dyDescent="0.2">
      <c r="A168" s="64"/>
      <c r="B168" s="62"/>
      <c r="C168" s="65"/>
      <c r="D168" s="58"/>
      <c r="E168" s="48"/>
      <c r="F168" s="60"/>
    </row>
    <row r="169" spans="1:6" x14ac:dyDescent="0.2">
      <c r="A169" s="39" t="s">
        <v>102</v>
      </c>
      <c r="B169" s="20" t="s">
        <v>42</v>
      </c>
      <c r="C169" s="45" t="s">
        <v>38</v>
      </c>
      <c r="D169" s="24">
        <v>1</v>
      </c>
      <c r="E169" s="50"/>
      <c r="F169" s="38">
        <f>D169*E169</f>
        <v>0</v>
      </c>
    </row>
    <row r="170" spans="1:6" x14ac:dyDescent="0.2">
      <c r="A170" s="39" t="s">
        <v>103</v>
      </c>
      <c r="B170" s="2" t="s">
        <v>59</v>
      </c>
      <c r="C170" s="45" t="s">
        <v>38</v>
      </c>
      <c r="D170" s="24">
        <v>1</v>
      </c>
      <c r="E170" s="50"/>
      <c r="F170" s="38">
        <f>D170*E170</f>
        <v>0</v>
      </c>
    </row>
    <row r="171" spans="1:6" x14ac:dyDescent="0.2">
      <c r="A171" s="39" t="s">
        <v>104</v>
      </c>
      <c r="B171" s="2" t="s">
        <v>226</v>
      </c>
      <c r="C171" s="45" t="s">
        <v>108</v>
      </c>
      <c r="D171" s="24">
        <v>1</v>
      </c>
      <c r="E171" s="50"/>
      <c r="F171" s="38">
        <f t="shared" ref="F171:F242" si="16">D171*E171</f>
        <v>0</v>
      </c>
    </row>
    <row r="172" spans="1:6" x14ac:dyDescent="0.2">
      <c r="A172" s="39" t="s">
        <v>209</v>
      </c>
      <c r="B172" s="2" t="s">
        <v>124</v>
      </c>
      <c r="C172" s="45" t="s">
        <v>108</v>
      </c>
      <c r="D172" s="24">
        <v>2</v>
      </c>
      <c r="E172" s="50"/>
      <c r="F172" s="38">
        <f t="shared" si="16"/>
        <v>0</v>
      </c>
    </row>
    <row r="173" spans="1:6" x14ac:dyDescent="0.2">
      <c r="A173" s="39" t="s">
        <v>210</v>
      </c>
      <c r="B173" s="2" t="s">
        <v>129</v>
      </c>
      <c r="C173" s="45" t="s">
        <v>108</v>
      </c>
      <c r="D173" s="24">
        <v>4</v>
      </c>
      <c r="E173" s="50"/>
      <c r="F173" s="38">
        <f t="shared" si="16"/>
        <v>0</v>
      </c>
    </row>
    <row r="174" spans="1:6" x14ac:dyDescent="0.2">
      <c r="A174" s="39" t="s">
        <v>211</v>
      </c>
      <c r="B174" s="2" t="s">
        <v>131</v>
      </c>
      <c r="C174" s="45" t="s">
        <v>108</v>
      </c>
      <c r="D174" s="24">
        <v>1</v>
      </c>
      <c r="E174" s="50"/>
      <c r="F174" s="38">
        <f t="shared" si="16"/>
        <v>0</v>
      </c>
    </row>
    <row r="175" spans="1:6" x14ac:dyDescent="0.2">
      <c r="A175" s="39" t="s">
        <v>212</v>
      </c>
      <c r="B175" s="2" t="s">
        <v>136</v>
      </c>
      <c r="C175" s="45" t="s">
        <v>7</v>
      </c>
      <c r="D175" s="24">
        <v>6</v>
      </c>
      <c r="E175" s="50"/>
      <c r="F175" s="38">
        <f t="shared" si="16"/>
        <v>0</v>
      </c>
    </row>
    <row r="176" spans="1:6" x14ac:dyDescent="0.2">
      <c r="A176" s="39" t="s">
        <v>227</v>
      </c>
      <c r="B176" s="2" t="s">
        <v>125</v>
      </c>
      <c r="C176" s="45" t="s">
        <v>108</v>
      </c>
      <c r="D176" s="24">
        <v>1</v>
      </c>
      <c r="E176" s="50"/>
      <c r="F176" s="38">
        <f t="shared" si="16"/>
        <v>0</v>
      </c>
    </row>
    <row r="177" spans="1:8" x14ac:dyDescent="0.2">
      <c r="A177" s="39" t="s">
        <v>228</v>
      </c>
      <c r="B177" s="2" t="s">
        <v>225</v>
      </c>
      <c r="C177" s="45" t="s">
        <v>108</v>
      </c>
      <c r="D177" s="24">
        <v>1</v>
      </c>
      <c r="E177" s="50"/>
      <c r="F177" s="38">
        <f t="shared" si="16"/>
        <v>0</v>
      </c>
    </row>
    <row r="178" spans="1:8" x14ac:dyDescent="0.2">
      <c r="A178" s="39"/>
      <c r="B178" s="2"/>
      <c r="C178" s="45"/>
      <c r="D178" s="24"/>
      <c r="E178" s="50"/>
      <c r="F178" s="38">
        <f t="shared" si="16"/>
        <v>0</v>
      </c>
    </row>
    <row r="179" spans="1:8" x14ac:dyDescent="0.2">
      <c r="A179" s="78" t="s">
        <v>105</v>
      </c>
      <c r="B179" s="79" t="s">
        <v>60</v>
      </c>
      <c r="C179" s="32"/>
      <c r="D179" s="7"/>
      <c r="E179" s="48"/>
      <c r="F179" s="38">
        <f t="shared" si="16"/>
        <v>0</v>
      </c>
    </row>
    <row r="180" spans="1:8" x14ac:dyDescent="0.2">
      <c r="A180" s="64"/>
      <c r="B180" s="62"/>
      <c r="C180" s="65"/>
      <c r="D180" s="58"/>
      <c r="E180" s="48"/>
      <c r="F180" s="38">
        <f t="shared" si="16"/>
        <v>0</v>
      </c>
    </row>
    <row r="181" spans="1:8" x14ac:dyDescent="0.2">
      <c r="A181" s="40" t="s">
        <v>213</v>
      </c>
      <c r="B181" s="28" t="s">
        <v>24</v>
      </c>
      <c r="C181" s="32"/>
      <c r="D181" s="7"/>
      <c r="E181" s="48"/>
      <c r="F181" s="38">
        <f t="shared" si="16"/>
        <v>0</v>
      </c>
    </row>
    <row r="182" spans="1:8" x14ac:dyDescent="0.2">
      <c r="A182" s="39" t="s">
        <v>214</v>
      </c>
      <c r="B182" s="20" t="s">
        <v>62</v>
      </c>
      <c r="C182" s="32" t="s">
        <v>38</v>
      </c>
      <c r="D182" s="7">
        <v>1</v>
      </c>
      <c r="E182" s="48"/>
      <c r="F182" s="38">
        <f t="shared" si="16"/>
        <v>0</v>
      </c>
    </row>
    <row r="183" spans="1:8" x14ac:dyDescent="0.2">
      <c r="A183" s="39" t="s">
        <v>215</v>
      </c>
      <c r="B183" s="20" t="s">
        <v>332</v>
      </c>
      <c r="C183" s="32" t="s">
        <v>38</v>
      </c>
      <c r="D183" s="7">
        <v>1</v>
      </c>
      <c r="E183" s="48"/>
      <c r="F183" s="60">
        <f t="shared" si="16"/>
        <v>0</v>
      </c>
    </row>
    <row r="184" spans="1:8" x14ac:dyDescent="0.2">
      <c r="A184" s="39" t="s">
        <v>252</v>
      </c>
      <c r="B184" s="20" t="s">
        <v>336</v>
      </c>
      <c r="C184" s="32" t="s">
        <v>57</v>
      </c>
      <c r="D184" s="7">
        <v>7</v>
      </c>
      <c r="E184" s="48"/>
      <c r="F184" s="38">
        <f t="shared" si="16"/>
        <v>0</v>
      </c>
      <c r="H184" s="80"/>
    </row>
    <row r="185" spans="1:8" x14ac:dyDescent="0.2">
      <c r="A185" s="39" t="s">
        <v>253</v>
      </c>
      <c r="B185" s="20" t="s">
        <v>63</v>
      </c>
      <c r="C185" s="32" t="s">
        <v>2</v>
      </c>
      <c r="D185" s="7">
        <v>1</v>
      </c>
      <c r="E185" s="48"/>
      <c r="F185" s="38">
        <f t="shared" si="16"/>
        <v>0</v>
      </c>
    </row>
    <row r="186" spans="1:8" x14ac:dyDescent="0.2">
      <c r="A186" s="39" t="s">
        <v>254</v>
      </c>
      <c r="B186" s="20" t="s">
        <v>34</v>
      </c>
      <c r="C186" s="32" t="s">
        <v>38</v>
      </c>
      <c r="D186" s="7">
        <v>1</v>
      </c>
      <c r="E186" s="48"/>
      <c r="F186" s="38">
        <f t="shared" si="16"/>
        <v>0</v>
      </c>
    </row>
    <row r="187" spans="1:8" x14ac:dyDescent="0.2">
      <c r="A187" s="39" t="s">
        <v>335</v>
      </c>
      <c r="B187" s="62" t="s">
        <v>56</v>
      </c>
      <c r="C187" s="45" t="s">
        <v>38</v>
      </c>
      <c r="D187" s="7">
        <v>1</v>
      </c>
      <c r="E187" s="61"/>
      <c r="F187" s="38">
        <f t="shared" si="16"/>
        <v>0</v>
      </c>
    </row>
    <row r="188" spans="1:8" x14ac:dyDescent="0.2">
      <c r="A188" s="39"/>
      <c r="B188" s="20"/>
      <c r="C188" s="32"/>
      <c r="D188" s="7"/>
      <c r="E188" s="48"/>
      <c r="F188" s="60">
        <f>D188*E188</f>
        <v>0</v>
      </c>
    </row>
    <row r="189" spans="1:8" x14ac:dyDescent="0.2">
      <c r="A189" s="40" t="s">
        <v>216</v>
      </c>
      <c r="B189" s="28" t="s">
        <v>122</v>
      </c>
      <c r="C189" s="32"/>
      <c r="D189" s="7"/>
      <c r="E189" s="48"/>
      <c r="F189" s="60">
        <f>D189*E189</f>
        <v>0</v>
      </c>
    </row>
    <row r="190" spans="1:8" x14ac:dyDescent="0.2">
      <c r="A190" s="64"/>
      <c r="B190" s="63" t="s">
        <v>106</v>
      </c>
      <c r="C190" s="65"/>
      <c r="D190" s="58"/>
      <c r="E190" s="48"/>
      <c r="F190" s="60"/>
    </row>
    <row r="191" spans="1:8" x14ac:dyDescent="0.2">
      <c r="A191" s="64" t="s">
        <v>217</v>
      </c>
      <c r="B191" s="62" t="s">
        <v>124</v>
      </c>
      <c r="C191" s="65" t="s">
        <v>108</v>
      </c>
      <c r="D191" s="58">
        <v>2</v>
      </c>
      <c r="E191" s="48"/>
      <c r="F191" s="60">
        <f>D191*E191</f>
        <v>0</v>
      </c>
    </row>
    <row r="192" spans="1:8" x14ac:dyDescent="0.2">
      <c r="A192" s="64" t="s">
        <v>218</v>
      </c>
      <c r="B192" s="62" t="s">
        <v>125</v>
      </c>
      <c r="C192" s="65" t="s">
        <v>108</v>
      </c>
      <c r="D192" s="58">
        <v>3</v>
      </c>
      <c r="E192" s="48"/>
      <c r="F192" s="60">
        <f t="shared" ref="F192:F201" si="17">D192*E192</f>
        <v>0</v>
      </c>
    </row>
    <row r="193" spans="1:6" x14ac:dyDescent="0.2">
      <c r="A193" s="64" t="s">
        <v>219</v>
      </c>
      <c r="B193" s="62" t="s">
        <v>126</v>
      </c>
      <c r="C193" s="65" t="s">
        <v>108</v>
      </c>
      <c r="D193" s="58">
        <v>1</v>
      </c>
      <c r="E193" s="48"/>
      <c r="F193" s="60">
        <f t="shared" si="17"/>
        <v>0</v>
      </c>
    </row>
    <row r="194" spans="1:6" x14ac:dyDescent="0.2">
      <c r="A194" s="64" t="s">
        <v>220</v>
      </c>
      <c r="B194" s="62" t="s">
        <v>127</v>
      </c>
      <c r="C194" s="65" t="s">
        <v>108</v>
      </c>
      <c r="D194" s="58">
        <v>1</v>
      </c>
      <c r="E194" s="48"/>
      <c r="F194" s="60">
        <f t="shared" si="17"/>
        <v>0</v>
      </c>
    </row>
    <row r="195" spans="1:6" x14ac:dyDescent="0.2">
      <c r="A195" s="64" t="s">
        <v>221</v>
      </c>
      <c r="B195" s="62" t="s">
        <v>128</v>
      </c>
      <c r="C195" s="65" t="s">
        <v>108</v>
      </c>
      <c r="D195" s="58">
        <v>1</v>
      </c>
      <c r="E195" s="48"/>
      <c r="F195" s="60">
        <f t="shared" si="17"/>
        <v>0</v>
      </c>
    </row>
    <row r="196" spans="1:6" x14ac:dyDescent="0.2">
      <c r="A196" s="64" t="s">
        <v>222</v>
      </c>
      <c r="B196" s="62" t="s">
        <v>129</v>
      </c>
      <c r="C196" s="65" t="s">
        <v>108</v>
      </c>
      <c r="D196" s="58">
        <v>1</v>
      </c>
      <c r="E196" s="48"/>
      <c r="F196" s="60">
        <f t="shared" si="17"/>
        <v>0</v>
      </c>
    </row>
    <row r="197" spans="1:6" x14ac:dyDescent="0.2">
      <c r="A197" s="64" t="s">
        <v>223</v>
      </c>
      <c r="B197" s="62" t="s">
        <v>130</v>
      </c>
      <c r="C197" s="65" t="s">
        <v>108</v>
      </c>
      <c r="D197" s="58">
        <v>1</v>
      </c>
      <c r="E197" s="48"/>
      <c r="F197" s="60">
        <f t="shared" si="17"/>
        <v>0</v>
      </c>
    </row>
    <row r="198" spans="1:6" x14ac:dyDescent="0.2">
      <c r="A198" s="64" t="s">
        <v>224</v>
      </c>
      <c r="B198" s="62" t="s">
        <v>131</v>
      </c>
      <c r="C198" s="65" t="s">
        <v>108</v>
      </c>
      <c r="D198" s="58">
        <v>2</v>
      </c>
      <c r="E198" s="48"/>
      <c r="F198" s="60">
        <f t="shared" si="17"/>
        <v>0</v>
      </c>
    </row>
    <row r="199" spans="1:6" x14ac:dyDescent="0.2">
      <c r="A199" s="64" t="s">
        <v>229</v>
      </c>
      <c r="B199" s="62" t="s">
        <v>132</v>
      </c>
      <c r="C199" s="65" t="s">
        <v>108</v>
      </c>
      <c r="D199" s="58">
        <v>2</v>
      </c>
      <c r="E199" s="48"/>
      <c r="F199" s="60">
        <f t="shared" si="17"/>
        <v>0</v>
      </c>
    </row>
    <row r="200" spans="1:6" x14ac:dyDescent="0.2">
      <c r="A200" s="64" t="s">
        <v>230</v>
      </c>
      <c r="B200" s="62" t="s">
        <v>133</v>
      </c>
      <c r="C200" s="65" t="s">
        <v>108</v>
      </c>
      <c r="D200" s="58">
        <v>1</v>
      </c>
      <c r="E200" s="48"/>
      <c r="F200" s="60">
        <f t="shared" si="17"/>
        <v>0</v>
      </c>
    </row>
    <row r="201" spans="1:6" x14ac:dyDescent="0.2">
      <c r="A201" s="64" t="s">
        <v>231</v>
      </c>
      <c r="B201" s="62" t="s">
        <v>134</v>
      </c>
      <c r="C201" s="65" t="s">
        <v>7</v>
      </c>
      <c r="D201" s="58">
        <v>6</v>
      </c>
      <c r="E201" s="48"/>
      <c r="F201" s="60">
        <f t="shared" si="17"/>
        <v>0</v>
      </c>
    </row>
    <row r="202" spans="1:6" x14ac:dyDescent="0.2">
      <c r="A202" s="64"/>
      <c r="B202" s="62"/>
      <c r="C202" s="65"/>
      <c r="D202" s="58"/>
      <c r="E202" s="48"/>
      <c r="F202" s="60"/>
    </row>
    <row r="203" spans="1:6" x14ac:dyDescent="0.2">
      <c r="A203" s="64"/>
      <c r="B203" s="63" t="s">
        <v>119</v>
      </c>
      <c r="C203" s="65"/>
      <c r="D203" s="58"/>
      <c r="E203" s="48"/>
      <c r="F203" s="60"/>
    </row>
    <row r="204" spans="1:6" x14ac:dyDescent="0.2">
      <c r="A204" s="64" t="s">
        <v>232</v>
      </c>
      <c r="B204" s="62" t="s">
        <v>107</v>
      </c>
      <c r="C204" s="65" t="s">
        <v>108</v>
      </c>
      <c r="D204" s="58">
        <v>2</v>
      </c>
      <c r="E204" s="48"/>
      <c r="F204" s="60">
        <f t="shared" ref="F204:F213" si="18">D204*E204</f>
        <v>0</v>
      </c>
    </row>
    <row r="205" spans="1:6" x14ac:dyDescent="0.2">
      <c r="A205" s="64" t="s">
        <v>233</v>
      </c>
      <c r="B205" s="62" t="s">
        <v>109</v>
      </c>
      <c r="C205" s="65" t="s">
        <v>108</v>
      </c>
      <c r="D205" s="58">
        <v>2</v>
      </c>
      <c r="E205" s="48"/>
      <c r="F205" s="60">
        <f t="shared" si="18"/>
        <v>0</v>
      </c>
    </row>
    <row r="206" spans="1:6" x14ac:dyDescent="0.2">
      <c r="A206" s="64" t="s">
        <v>234</v>
      </c>
      <c r="B206" s="62" t="s">
        <v>113</v>
      </c>
      <c r="C206" s="65" t="s">
        <v>108</v>
      </c>
      <c r="D206" s="58">
        <v>2</v>
      </c>
      <c r="E206" s="48"/>
      <c r="F206" s="60">
        <f t="shared" si="18"/>
        <v>0</v>
      </c>
    </row>
    <row r="207" spans="1:6" x14ac:dyDescent="0.2">
      <c r="A207" s="64" t="s">
        <v>235</v>
      </c>
      <c r="B207" s="62" t="s">
        <v>111</v>
      </c>
      <c r="C207" s="65" t="s">
        <v>108</v>
      </c>
      <c r="D207" s="58">
        <v>1</v>
      </c>
      <c r="E207" s="48"/>
      <c r="F207" s="60">
        <f t="shared" si="18"/>
        <v>0</v>
      </c>
    </row>
    <row r="208" spans="1:6" x14ac:dyDescent="0.2">
      <c r="A208" s="64" t="s">
        <v>236</v>
      </c>
      <c r="B208" s="62" t="s">
        <v>247</v>
      </c>
      <c r="C208" s="65" t="s">
        <v>108</v>
      </c>
      <c r="D208" s="58">
        <v>1</v>
      </c>
      <c r="E208" s="48"/>
      <c r="F208" s="60">
        <f t="shared" si="18"/>
        <v>0</v>
      </c>
    </row>
    <row r="209" spans="1:8" x14ac:dyDescent="0.2">
      <c r="A209" s="64" t="s">
        <v>237</v>
      </c>
      <c r="B209" s="62" t="s">
        <v>115</v>
      </c>
      <c r="C209" s="65" t="s">
        <v>108</v>
      </c>
      <c r="D209" s="58">
        <v>2</v>
      </c>
      <c r="E209" s="48"/>
      <c r="F209" s="60">
        <f t="shared" si="18"/>
        <v>0</v>
      </c>
    </row>
    <row r="210" spans="1:8" x14ac:dyDescent="0.2">
      <c r="A210" s="64" t="s">
        <v>238</v>
      </c>
      <c r="B210" s="62" t="s">
        <v>118</v>
      </c>
      <c r="C210" s="65" t="s">
        <v>108</v>
      </c>
      <c r="D210" s="58">
        <v>1</v>
      </c>
      <c r="E210" s="48"/>
      <c r="F210" s="60">
        <f t="shared" si="18"/>
        <v>0</v>
      </c>
    </row>
    <row r="211" spans="1:8" x14ac:dyDescent="0.2">
      <c r="A211" s="64" t="s">
        <v>239</v>
      </c>
      <c r="B211" s="62" t="s">
        <v>248</v>
      </c>
      <c r="C211" s="65" t="s">
        <v>108</v>
      </c>
      <c r="D211" s="58">
        <v>2</v>
      </c>
      <c r="E211" s="48"/>
      <c r="F211" s="60">
        <f t="shared" si="18"/>
        <v>0</v>
      </c>
    </row>
    <row r="212" spans="1:8" x14ac:dyDescent="0.2">
      <c r="A212" s="64" t="s">
        <v>240</v>
      </c>
      <c r="B212" s="62" t="s">
        <v>117</v>
      </c>
      <c r="C212" s="65" t="s">
        <v>7</v>
      </c>
      <c r="D212" s="58">
        <v>6</v>
      </c>
      <c r="E212" s="48"/>
      <c r="F212" s="60">
        <f t="shared" si="18"/>
        <v>0</v>
      </c>
    </row>
    <row r="213" spans="1:8" x14ac:dyDescent="0.2">
      <c r="A213" s="64" t="s">
        <v>241</v>
      </c>
      <c r="B213" s="62" t="s">
        <v>249</v>
      </c>
      <c r="C213" s="65" t="s">
        <v>7</v>
      </c>
      <c r="D213" s="58">
        <v>6</v>
      </c>
      <c r="E213" s="48"/>
      <c r="F213" s="60">
        <f t="shared" si="18"/>
        <v>0</v>
      </c>
    </row>
    <row r="214" spans="1:8" x14ac:dyDescent="0.2">
      <c r="A214" s="64"/>
      <c r="B214" s="62"/>
      <c r="C214" s="65"/>
      <c r="D214" s="58"/>
      <c r="E214" s="48"/>
      <c r="F214" s="60"/>
    </row>
    <row r="215" spans="1:8" x14ac:dyDescent="0.2">
      <c r="A215" s="64"/>
      <c r="B215" s="63" t="s">
        <v>250</v>
      </c>
      <c r="C215" s="65"/>
      <c r="D215" s="58"/>
      <c r="E215" s="48"/>
      <c r="F215" s="60"/>
    </row>
    <row r="216" spans="1:8" x14ac:dyDescent="0.2">
      <c r="A216" s="64" t="s">
        <v>242</v>
      </c>
      <c r="B216" s="62" t="s">
        <v>137</v>
      </c>
      <c r="C216" s="65" t="s">
        <v>108</v>
      </c>
      <c r="D216" s="58">
        <v>3</v>
      </c>
      <c r="E216" s="48"/>
      <c r="F216" s="60">
        <f t="shared" ref="F216:F220" si="19">D216*E216</f>
        <v>0</v>
      </c>
    </row>
    <row r="217" spans="1:8" x14ac:dyDescent="0.2">
      <c r="A217" s="64" t="s">
        <v>243</v>
      </c>
      <c r="B217" s="62" t="s">
        <v>138</v>
      </c>
      <c r="C217" s="65" t="s">
        <v>108</v>
      </c>
      <c r="D217" s="58">
        <v>5</v>
      </c>
      <c r="E217" s="48"/>
      <c r="F217" s="60">
        <f t="shared" si="19"/>
        <v>0</v>
      </c>
    </row>
    <row r="218" spans="1:8" x14ac:dyDescent="0.2">
      <c r="A218" s="64" t="s">
        <v>244</v>
      </c>
      <c r="B218" s="62" t="s">
        <v>139</v>
      </c>
      <c r="C218" s="65" t="s">
        <v>108</v>
      </c>
      <c r="D218" s="58">
        <v>1</v>
      </c>
      <c r="E218" s="48"/>
      <c r="F218" s="60">
        <f t="shared" si="19"/>
        <v>0</v>
      </c>
    </row>
    <row r="219" spans="1:8" x14ac:dyDescent="0.2">
      <c r="A219" s="64" t="s">
        <v>245</v>
      </c>
      <c r="B219" s="62" t="s">
        <v>140</v>
      </c>
      <c r="C219" s="65" t="s">
        <v>108</v>
      </c>
      <c r="D219" s="58">
        <v>1</v>
      </c>
      <c r="E219" s="48"/>
      <c r="F219" s="60">
        <f t="shared" si="19"/>
        <v>0</v>
      </c>
    </row>
    <row r="220" spans="1:8" x14ac:dyDescent="0.2">
      <c r="A220" s="64" t="s">
        <v>246</v>
      </c>
      <c r="B220" s="62" t="s">
        <v>141</v>
      </c>
      <c r="C220" s="65" t="s">
        <v>7</v>
      </c>
      <c r="D220" s="58">
        <v>25</v>
      </c>
      <c r="E220" s="48"/>
      <c r="F220" s="60">
        <f t="shared" si="19"/>
        <v>0</v>
      </c>
    </row>
    <row r="221" spans="1:8" x14ac:dyDescent="0.2">
      <c r="A221" s="64"/>
      <c r="B221" s="62"/>
      <c r="C221" s="65"/>
      <c r="D221" s="58"/>
      <c r="E221" s="48"/>
      <c r="F221" s="38">
        <f>D221*E221</f>
        <v>0</v>
      </c>
    </row>
    <row r="222" spans="1:8" x14ac:dyDescent="0.2">
      <c r="A222" s="40" t="s">
        <v>251</v>
      </c>
      <c r="B222" s="28" t="s">
        <v>45</v>
      </c>
      <c r="C222" s="32"/>
      <c r="D222" s="7"/>
      <c r="E222" s="48"/>
      <c r="F222" s="38">
        <f>D222*E222</f>
        <v>0</v>
      </c>
      <c r="H222" s="80"/>
    </row>
    <row r="223" spans="1:8" x14ac:dyDescent="0.2">
      <c r="A223" s="39" t="s">
        <v>255</v>
      </c>
      <c r="B223" s="20" t="s">
        <v>61</v>
      </c>
      <c r="C223" s="32" t="s">
        <v>38</v>
      </c>
      <c r="D223" s="7">
        <v>1</v>
      </c>
      <c r="E223" s="48"/>
      <c r="F223" s="38">
        <f>D223*E223</f>
        <v>0</v>
      </c>
    </row>
    <row r="224" spans="1:8" x14ac:dyDescent="0.2">
      <c r="A224" s="39" t="s">
        <v>256</v>
      </c>
      <c r="B224" s="20" t="s">
        <v>58</v>
      </c>
      <c r="C224" s="32" t="s">
        <v>38</v>
      </c>
      <c r="D224" s="7">
        <v>1</v>
      </c>
      <c r="E224" s="48"/>
      <c r="F224" s="38">
        <f>D224*E224</f>
        <v>0</v>
      </c>
    </row>
    <row r="225" spans="1:6" x14ac:dyDescent="0.2">
      <c r="A225" s="39"/>
      <c r="B225" s="2"/>
      <c r="C225" s="45"/>
      <c r="D225" s="24"/>
      <c r="E225" s="50"/>
      <c r="F225" s="38">
        <f t="shared" si="16"/>
        <v>0</v>
      </c>
    </row>
    <row r="226" spans="1:6" x14ac:dyDescent="0.2">
      <c r="A226" s="78" t="s">
        <v>257</v>
      </c>
      <c r="B226" s="63" t="s">
        <v>85</v>
      </c>
      <c r="C226" s="65" t="s">
        <v>38</v>
      </c>
      <c r="D226" s="58">
        <v>1</v>
      </c>
      <c r="E226" s="48"/>
      <c r="F226" s="60">
        <f t="shared" si="16"/>
        <v>0</v>
      </c>
    </row>
    <row r="227" spans="1:6" ht="13.5" thickBot="1" x14ac:dyDescent="0.25">
      <c r="A227" s="39"/>
      <c r="B227" s="63"/>
      <c r="C227" s="36"/>
      <c r="D227" s="7"/>
      <c r="E227" s="48"/>
      <c r="F227" s="33"/>
    </row>
    <row r="228" spans="1:6" ht="13.5" thickBot="1" x14ac:dyDescent="0.25">
      <c r="A228" s="39"/>
      <c r="B228" s="89"/>
      <c r="C228" s="36"/>
      <c r="D228" s="9" t="s">
        <v>23</v>
      </c>
      <c r="E228" s="49"/>
      <c r="F228" s="77">
        <f>SUM(F167:F226)</f>
        <v>0</v>
      </c>
    </row>
    <row r="229" spans="1:6" x14ac:dyDescent="0.2">
      <c r="A229" s="40" t="s">
        <v>258</v>
      </c>
      <c r="B229" s="69" t="s">
        <v>21</v>
      </c>
      <c r="C229" s="37"/>
      <c r="D229" s="24"/>
      <c r="E229" s="50"/>
      <c r="F229" s="38"/>
    </row>
    <row r="230" spans="1:6" ht="13.5" thickBot="1" x14ac:dyDescent="0.25">
      <c r="A230" s="39"/>
      <c r="B230" s="27" t="s">
        <v>259</v>
      </c>
      <c r="C230" s="37"/>
      <c r="D230" s="24"/>
      <c r="E230" s="50"/>
      <c r="F230" s="38"/>
    </row>
    <row r="231" spans="1:6" x14ac:dyDescent="0.2">
      <c r="A231" s="39"/>
      <c r="B231" s="29"/>
      <c r="C231" s="37"/>
      <c r="D231" s="24"/>
      <c r="E231" s="50"/>
      <c r="F231" s="38"/>
    </row>
    <row r="232" spans="1:6" x14ac:dyDescent="0.2">
      <c r="A232" s="78" t="s">
        <v>260</v>
      </c>
      <c r="B232" s="79" t="s">
        <v>261</v>
      </c>
      <c r="C232" s="32"/>
      <c r="D232" s="7"/>
      <c r="E232" s="48"/>
      <c r="F232" s="38">
        <f t="shared" si="16"/>
        <v>0</v>
      </c>
    </row>
    <row r="233" spans="1:6" x14ac:dyDescent="0.2">
      <c r="A233" s="64"/>
      <c r="B233" s="62"/>
      <c r="C233" s="65"/>
      <c r="D233" s="58"/>
      <c r="E233" s="48"/>
      <c r="F233" s="38">
        <f t="shared" si="16"/>
        <v>0</v>
      </c>
    </row>
    <row r="234" spans="1:6" x14ac:dyDescent="0.2">
      <c r="A234" s="39" t="s">
        <v>262</v>
      </c>
      <c r="B234" s="20" t="s">
        <v>42</v>
      </c>
      <c r="C234" s="45" t="s">
        <v>38</v>
      </c>
      <c r="D234" s="24">
        <v>1</v>
      </c>
      <c r="E234" s="50"/>
      <c r="F234" s="38">
        <f t="shared" si="16"/>
        <v>0</v>
      </c>
    </row>
    <row r="235" spans="1:6" x14ac:dyDescent="0.2">
      <c r="A235" s="39" t="s">
        <v>263</v>
      </c>
      <c r="B235" s="2" t="s">
        <v>76</v>
      </c>
      <c r="C235" s="45" t="s">
        <v>2</v>
      </c>
      <c r="D235" s="24">
        <v>1</v>
      </c>
      <c r="E235" s="50"/>
      <c r="F235" s="38">
        <f t="shared" si="16"/>
        <v>0</v>
      </c>
    </row>
    <row r="236" spans="1:6" x14ac:dyDescent="0.2">
      <c r="A236" s="39"/>
      <c r="B236" s="2"/>
      <c r="C236" s="45"/>
      <c r="D236" s="24"/>
      <c r="E236" s="50"/>
      <c r="F236" s="38">
        <f t="shared" si="16"/>
        <v>0</v>
      </c>
    </row>
    <row r="237" spans="1:6" x14ac:dyDescent="0.2">
      <c r="A237" s="78" t="s">
        <v>265</v>
      </c>
      <c r="B237" s="79" t="s">
        <v>264</v>
      </c>
      <c r="C237" s="32"/>
      <c r="D237" s="7"/>
      <c r="E237" s="48"/>
      <c r="F237" s="38">
        <f t="shared" si="16"/>
        <v>0</v>
      </c>
    </row>
    <row r="238" spans="1:6" x14ac:dyDescent="0.2">
      <c r="A238" s="39"/>
      <c r="B238" s="2"/>
      <c r="C238" s="45"/>
      <c r="D238" s="24"/>
      <c r="E238" s="50"/>
      <c r="F238" s="38">
        <f t="shared" si="16"/>
        <v>0</v>
      </c>
    </row>
    <row r="239" spans="1:6" x14ac:dyDescent="0.2">
      <c r="A239" s="40" t="s">
        <v>266</v>
      </c>
      <c r="B239" s="29" t="s">
        <v>24</v>
      </c>
      <c r="C239" s="45"/>
      <c r="D239" s="24"/>
      <c r="E239" s="50"/>
      <c r="F239" s="38">
        <f t="shared" si="16"/>
        <v>0</v>
      </c>
    </row>
    <row r="240" spans="1:6" ht="12.75" customHeight="1" x14ac:dyDescent="0.2">
      <c r="A240" s="39" t="s">
        <v>267</v>
      </c>
      <c r="B240" s="2" t="s">
        <v>80</v>
      </c>
      <c r="C240" s="45" t="s">
        <v>38</v>
      </c>
      <c r="D240" s="24">
        <v>1</v>
      </c>
      <c r="E240" s="50"/>
      <c r="F240" s="38">
        <f t="shared" si="16"/>
        <v>0</v>
      </c>
    </row>
    <row r="241" spans="1:6" ht="12.75" customHeight="1" x14ac:dyDescent="0.2">
      <c r="A241" s="39" t="s">
        <v>268</v>
      </c>
      <c r="B241" s="2" t="s">
        <v>77</v>
      </c>
      <c r="C241" s="45" t="s">
        <v>2</v>
      </c>
      <c r="D241" s="24">
        <v>1</v>
      </c>
      <c r="E241" s="50"/>
      <c r="F241" s="38">
        <f t="shared" si="16"/>
        <v>0</v>
      </c>
    </row>
    <row r="242" spans="1:6" x14ac:dyDescent="0.2">
      <c r="A242" s="39" t="s">
        <v>269</v>
      </c>
      <c r="B242" s="2" t="s">
        <v>35</v>
      </c>
      <c r="C242" s="45" t="s">
        <v>2</v>
      </c>
      <c r="D242" s="24">
        <v>2</v>
      </c>
      <c r="E242" s="50"/>
      <c r="F242" s="38">
        <f t="shared" si="16"/>
        <v>0</v>
      </c>
    </row>
    <row r="243" spans="1:6" x14ac:dyDescent="0.2">
      <c r="A243" s="64"/>
      <c r="B243" s="62"/>
      <c r="C243" s="65"/>
      <c r="D243" s="58"/>
      <c r="E243" s="48"/>
      <c r="F243" s="38">
        <f t="shared" ref="F243:F247" si="20">D243*E243</f>
        <v>0</v>
      </c>
    </row>
    <row r="244" spans="1:6" x14ac:dyDescent="0.2">
      <c r="A244" s="40" t="s">
        <v>270</v>
      </c>
      <c r="B244" s="28" t="s">
        <v>45</v>
      </c>
      <c r="C244" s="32"/>
      <c r="D244" s="7"/>
      <c r="E244" s="48"/>
      <c r="F244" s="38">
        <f t="shared" si="20"/>
        <v>0</v>
      </c>
    </row>
    <row r="245" spans="1:6" x14ac:dyDescent="0.2">
      <c r="A245" s="39" t="s">
        <v>271</v>
      </c>
      <c r="B245" s="20" t="s">
        <v>61</v>
      </c>
      <c r="C245" s="32" t="s">
        <v>38</v>
      </c>
      <c r="D245" s="7">
        <v>1</v>
      </c>
      <c r="E245" s="48"/>
      <c r="F245" s="38">
        <f>D245*E245</f>
        <v>0</v>
      </c>
    </row>
    <row r="246" spans="1:6" x14ac:dyDescent="0.2">
      <c r="A246" s="39" t="s">
        <v>272</v>
      </c>
      <c r="B246" s="20" t="s">
        <v>58</v>
      </c>
      <c r="C246" s="32" t="s">
        <v>38</v>
      </c>
      <c r="D246" s="7">
        <v>1</v>
      </c>
      <c r="E246" s="48"/>
      <c r="F246" s="38">
        <f t="shared" si="20"/>
        <v>0</v>
      </c>
    </row>
    <row r="247" spans="1:6" x14ac:dyDescent="0.2">
      <c r="A247" s="39" t="s">
        <v>274</v>
      </c>
      <c r="B247" s="20" t="s">
        <v>46</v>
      </c>
      <c r="C247" s="32" t="s">
        <v>38</v>
      </c>
      <c r="D247" s="7">
        <v>1</v>
      </c>
      <c r="E247" s="48"/>
      <c r="F247" s="60">
        <f t="shared" si="20"/>
        <v>0</v>
      </c>
    </row>
    <row r="248" spans="1:6" x14ac:dyDescent="0.2">
      <c r="A248" s="39"/>
      <c r="B248" s="2"/>
      <c r="C248" s="45"/>
      <c r="D248" s="24"/>
      <c r="E248" s="50"/>
      <c r="F248" s="38">
        <f>D248*E248</f>
        <v>0</v>
      </c>
    </row>
    <row r="249" spans="1:6" x14ac:dyDescent="0.2">
      <c r="A249" s="78" t="s">
        <v>273</v>
      </c>
      <c r="B249" s="63" t="s">
        <v>85</v>
      </c>
      <c r="C249" s="65" t="s">
        <v>38</v>
      </c>
      <c r="D249" s="58">
        <v>1</v>
      </c>
      <c r="E249" s="48"/>
      <c r="F249" s="60">
        <f>D249*E249</f>
        <v>0</v>
      </c>
    </row>
    <row r="250" spans="1:6" ht="13.5" thickBot="1" x14ac:dyDescent="0.25">
      <c r="A250" s="78"/>
      <c r="B250" s="28"/>
      <c r="C250" s="47"/>
      <c r="D250" s="66"/>
      <c r="E250" s="49"/>
      <c r="F250" s="82"/>
    </row>
    <row r="251" spans="1:6" ht="13.5" thickBot="1" x14ac:dyDescent="0.25">
      <c r="A251" s="39"/>
      <c r="B251" s="28"/>
      <c r="C251" s="36"/>
      <c r="D251" s="9" t="s">
        <v>277</v>
      </c>
      <c r="E251" s="49"/>
      <c r="F251" s="77">
        <f>SUM(F231:F249)</f>
        <v>0</v>
      </c>
    </row>
    <row r="252" spans="1:6" x14ac:dyDescent="0.2">
      <c r="A252" s="40" t="s">
        <v>275</v>
      </c>
      <c r="B252" s="26" t="s">
        <v>276</v>
      </c>
      <c r="C252" s="32"/>
      <c r="D252" s="7"/>
      <c r="E252" s="48"/>
      <c r="F252" s="35">
        <f>E252*D252</f>
        <v>0</v>
      </c>
    </row>
    <row r="253" spans="1:6" ht="13.5" thickBot="1" x14ac:dyDescent="0.25">
      <c r="A253" s="39"/>
      <c r="B253" s="27" t="s">
        <v>27</v>
      </c>
      <c r="C253" s="32"/>
      <c r="D253" s="7"/>
      <c r="E253" s="48"/>
      <c r="F253" s="35"/>
    </row>
    <row r="254" spans="1:6" x14ac:dyDescent="0.2">
      <c r="A254" s="40"/>
      <c r="B254" s="28"/>
      <c r="C254" s="32"/>
      <c r="D254" s="7"/>
      <c r="E254" s="48"/>
      <c r="F254" s="35">
        <f>E254*D254</f>
        <v>0</v>
      </c>
    </row>
    <row r="255" spans="1:6" x14ac:dyDescent="0.2">
      <c r="A255" s="78" t="s">
        <v>278</v>
      </c>
      <c r="B255" s="79" t="s">
        <v>101</v>
      </c>
      <c r="C255" s="32"/>
      <c r="D255" s="7"/>
      <c r="E255" s="48"/>
      <c r="F255" s="38">
        <f>D255*E255</f>
        <v>0</v>
      </c>
    </row>
    <row r="256" spans="1:6" x14ac:dyDescent="0.2">
      <c r="A256" s="40" t="s">
        <v>291</v>
      </c>
      <c r="B256" s="29" t="s">
        <v>24</v>
      </c>
      <c r="C256" s="45"/>
      <c r="D256" s="24"/>
      <c r="E256" s="50"/>
      <c r="F256" s="60">
        <f t="shared" ref="F256:F283" si="21">D256*E256</f>
        <v>0</v>
      </c>
    </row>
    <row r="257" spans="1:6" x14ac:dyDescent="0.2">
      <c r="A257" s="39" t="s">
        <v>292</v>
      </c>
      <c r="B257" s="2" t="s">
        <v>296</v>
      </c>
      <c r="C257" s="45" t="s">
        <v>2</v>
      </c>
      <c r="D257" s="24">
        <v>1</v>
      </c>
      <c r="E257" s="50"/>
      <c r="F257" s="60">
        <f t="shared" si="21"/>
        <v>0</v>
      </c>
    </row>
    <row r="258" spans="1:6" x14ac:dyDescent="0.2">
      <c r="A258" s="39" t="s">
        <v>293</v>
      </c>
      <c r="B258" s="2" t="s">
        <v>77</v>
      </c>
      <c r="C258" s="45" t="s">
        <v>2</v>
      </c>
      <c r="D258" s="24">
        <v>1</v>
      </c>
      <c r="E258" s="50"/>
      <c r="F258" s="60">
        <f t="shared" si="21"/>
        <v>0</v>
      </c>
    </row>
    <row r="259" spans="1:6" x14ac:dyDescent="0.2">
      <c r="A259" s="39" t="s">
        <v>294</v>
      </c>
      <c r="B259" s="75" t="s">
        <v>81</v>
      </c>
      <c r="C259" s="47" t="s">
        <v>38</v>
      </c>
      <c r="D259" s="58">
        <v>1</v>
      </c>
      <c r="E259" s="50"/>
      <c r="F259" s="60">
        <f>D259*E259</f>
        <v>0</v>
      </c>
    </row>
    <row r="260" spans="1:6" x14ac:dyDescent="0.2">
      <c r="A260" s="39" t="s">
        <v>297</v>
      </c>
      <c r="B260" s="75" t="s">
        <v>82</v>
      </c>
      <c r="C260" s="47" t="s">
        <v>38</v>
      </c>
      <c r="D260" s="58">
        <v>1</v>
      </c>
      <c r="E260" s="50"/>
      <c r="F260" s="60">
        <f>D260*E260</f>
        <v>0</v>
      </c>
    </row>
    <row r="261" spans="1:6" x14ac:dyDescent="0.2">
      <c r="A261" s="39"/>
      <c r="B261" s="20"/>
      <c r="C261" s="32"/>
      <c r="D261" s="7"/>
      <c r="E261" s="48"/>
      <c r="F261" s="60">
        <f>D261*E261</f>
        <v>0</v>
      </c>
    </row>
    <row r="262" spans="1:6" x14ac:dyDescent="0.2">
      <c r="A262" s="40" t="s">
        <v>279</v>
      </c>
      <c r="B262" s="28" t="s">
        <v>122</v>
      </c>
      <c r="C262" s="32"/>
      <c r="D262" s="7"/>
      <c r="E262" s="48"/>
      <c r="F262" s="60">
        <f>D262*E262</f>
        <v>0</v>
      </c>
    </row>
    <row r="263" spans="1:6" x14ac:dyDescent="0.2">
      <c r="A263" s="64"/>
      <c r="B263" s="63" t="s">
        <v>106</v>
      </c>
      <c r="C263" s="47"/>
      <c r="D263" s="58"/>
      <c r="E263" s="48"/>
      <c r="F263" s="60"/>
    </row>
    <row r="264" spans="1:6" x14ac:dyDescent="0.2">
      <c r="A264" s="64" t="s">
        <v>280</v>
      </c>
      <c r="B264" s="90" t="s">
        <v>124</v>
      </c>
      <c r="C264" s="47" t="s">
        <v>108</v>
      </c>
      <c r="D264" s="58">
        <v>1</v>
      </c>
      <c r="E264" s="48"/>
      <c r="F264" s="60">
        <f t="shared" si="21"/>
        <v>0</v>
      </c>
    </row>
    <row r="265" spans="1:6" x14ac:dyDescent="0.2">
      <c r="A265" s="64" t="s">
        <v>281</v>
      </c>
      <c r="B265" s="90" t="s">
        <v>125</v>
      </c>
      <c r="C265" s="47" t="s">
        <v>108</v>
      </c>
      <c r="D265" s="58">
        <v>3</v>
      </c>
      <c r="E265" s="48"/>
      <c r="F265" s="60">
        <f t="shared" si="21"/>
        <v>0</v>
      </c>
    </row>
    <row r="266" spans="1:6" x14ac:dyDescent="0.2">
      <c r="A266" s="64" t="s">
        <v>282</v>
      </c>
      <c r="B266" s="90" t="s">
        <v>126</v>
      </c>
      <c r="C266" s="47" t="s">
        <v>108</v>
      </c>
      <c r="D266" s="58">
        <v>1</v>
      </c>
      <c r="E266" s="48"/>
      <c r="F266" s="60">
        <f t="shared" si="21"/>
        <v>0</v>
      </c>
    </row>
    <row r="267" spans="1:6" x14ac:dyDescent="0.2">
      <c r="A267" s="64" t="s">
        <v>283</v>
      </c>
      <c r="B267" s="90" t="s">
        <v>127</v>
      </c>
      <c r="C267" s="47" t="s">
        <v>108</v>
      </c>
      <c r="D267" s="58">
        <v>1</v>
      </c>
      <c r="E267" s="48"/>
      <c r="F267" s="60">
        <f t="shared" si="21"/>
        <v>0</v>
      </c>
    </row>
    <row r="268" spans="1:6" x14ac:dyDescent="0.2">
      <c r="A268" s="64" t="s">
        <v>284</v>
      </c>
      <c r="B268" s="90" t="s">
        <v>130</v>
      </c>
      <c r="C268" s="47" t="s">
        <v>108</v>
      </c>
      <c r="D268" s="58">
        <v>1</v>
      </c>
      <c r="E268" s="48"/>
      <c r="F268" s="60">
        <f t="shared" si="21"/>
        <v>0</v>
      </c>
    </row>
    <row r="269" spans="1:6" x14ac:dyDescent="0.2">
      <c r="A269" s="64"/>
      <c r="B269" s="90"/>
      <c r="C269" s="47"/>
      <c r="D269" s="58"/>
      <c r="E269" s="48"/>
      <c r="F269" s="60"/>
    </row>
    <row r="270" spans="1:6" x14ac:dyDescent="0.2">
      <c r="A270" s="64"/>
      <c r="B270" s="63" t="s">
        <v>119</v>
      </c>
      <c r="C270" s="47"/>
      <c r="D270" s="58"/>
      <c r="E270" s="48"/>
      <c r="F270" s="60"/>
    </row>
    <row r="271" spans="1:6" x14ac:dyDescent="0.2">
      <c r="A271" s="64" t="s">
        <v>285</v>
      </c>
      <c r="B271" s="90" t="s">
        <v>107</v>
      </c>
      <c r="C271" s="47" t="s">
        <v>108</v>
      </c>
      <c r="D271" s="58">
        <v>1</v>
      </c>
      <c r="E271" s="48"/>
      <c r="F271" s="60">
        <f t="shared" si="21"/>
        <v>0</v>
      </c>
    </row>
    <row r="272" spans="1:6" x14ac:dyDescent="0.2">
      <c r="A272" s="64" t="s">
        <v>286</v>
      </c>
      <c r="B272" s="90" t="s">
        <v>109</v>
      </c>
      <c r="C272" s="47" t="s">
        <v>108</v>
      </c>
      <c r="D272" s="58">
        <v>2</v>
      </c>
      <c r="E272" s="48"/>
      <c r="F272" s="60">
        <f t="shared" si="21"/>
        <v>0</v>
      </c>
    </row>
    <row r="273" spans="1:6" x14ac:dyDescent="0.2">
      <c r="A273" s="64" t="s">
        <v>287</v>
      </c>
      <c r="B273" s="90" t="s">
        <v>111</v>
      </c>
      <c r="C273" s="47" t="s">
        <v>108</v>
      </c>
      <c r="D273" s="58">
        <v>1</v>
      </c>
      <c r="E273" s="48"/>
      <c r="F273" s="60">
        <f t="shared" si="21"/>
        <v>0</v>
      </c>
    </row>
    <row r="274" spans="1:6" x14ac:dyDescent="0.2">
      <c r="A274" s="64" t="s">
        <v>288</v>
      </c>
      <c r="B274" s="90" t="s">
        <v>113</v>
      </c>
      <c r="C274" s="47" t="s">
        <v>108</v>
      </c>
      <c r="D274" s="58">
        <v>2</v>
      </c>
      <c r="E274" s="48"/>
      <c r="F274" s="60">
        <f t="shared" si="21"/>
        <v>0</v>
      </c>
    </row>
    <row r="275" spans="1:6" x14ac:dyDescent="0.2">
      <c r="A275" s="64" t="s">
        <v>289</v>
      </c>
      <c r="B275" s="90" t="s">
        <v>247</v>
      </c>
      <c r="C275" s="47" t="s">
        <v>108</v>
      </c>
      <c r="D275" s="58">
        <v>1</v>
      </c>
      <c r="E275" s="48"/>
      <c r="F275" s="60">
        <f t="shared" si="21"/>
        <v>0</v>
      </c>
    </row>
    <row r="276" spans="1:6" x14ac:dyDescent="0.2">
      <c r="A276" s="64" t="s">
        <v>290</v>
      </c>
      <c r="B276" s="90" t="s">
        <v>117</v>
      </c>
      <c r="C276" s="47" t="s">
        <v>7</v>
      </c>
      <c r="D276" s="58">
        <v>3</v>
      </c>
      <c r="E276" s="48"/>
      <c r="F276" s="60">
        <f t="shared" si="21"/>
        <v>0</v>
      </c>
    </row>
    <row r="277" spans="1:6" x14ac:dyDescent="0.2">
      <c r="A277" s="64"/>
      <c r="B277" s="62"/>
      <c r="C277" s="65"/>
      <c r="D277" s="58"/>
      <c r="E277" s="48"/>
      <c r="F277" s="38">
        <f>D277*E277</f>
        <v>0</v>
      </c>
    </row>
    <row r="278" spans="1:6" x14ac:dyDescent="0.2">
      <c r="A278" s="40" t="s">
        <v>295</v>
      </c>
      <c r="B278" s="28" t="s">
        <v>45</v>
      </c>
      <c r="C278" s="32"/>
      <c r="D278" s="7"/>
      <c r="E278" s="48"/>
      <c r="F278" s="38">
        <f>D278*E278</f>
        <v>0</v>
      </c>
    </row>
    <row r="279" spans="1:6" x14ac:dyDescent="0.2">
      <c r="A279" s="39" t="s">
        <v>298</v>
      </c>
      <c r="B279" s="20" t="s">
        <v>55</v>
      </c>
      <c r="C279" s="32" t="s">
        <v>38</v>
      </c>
      <c r="D279" s="7">
        <v>1</v>
      </c>
      <c r="E279" s="48"/>
      <c r="F279" s="60">
        <f>D279*E279</f>
        <v>0</v>
      </c>
    </row>
    <row r="280" spans="1:6" x14ac:dyDescent="0.2">
      <c r="A280" s="39" t="s">
        <v>299</v>
      </c>
      <c r="B280" s="20" t="s">
        <v>78</v>
      </c>
      <c r="C280" s="32" t="s">
        <v>38</v>
      </c>
      <c r="D280" s="7">
        <v>1</v>
      </c>
      <c r="E280" s="48"/>
      <c r="F280" s="60">
        <f>D280*E280</f>
        <v>0</v>
      </c>
    </row>
    <row r="281" spans="1:6" x14ac:dyDescent="0.2">
      <c r="A281" s="39" t="s">
        <v>300</v>
      </c>
      <c r="B281" s="20" t="s">
        <v>79</v>
      </c>
      <c r="C281" s="32" t="s">
        <v>38</v>
      </c>
      <c r="D281" s="7">
        <v>1</v>
      </c>
      <c r="E281" s="48"/>
      <c r="F281" s="60">
        <f>D281*E281</f>
        <v>0</v>
      </c>
    </row>
    <row r="282" spans="1:6" x14ac:dyDescent="0.2">
      <c r="A282" s="39"/>
      <c r="B282" s="2"/>
      <c r="C282" s="45"/>
      <c r="D282" s="24"/>
      <c r="E282" s="50"/>
      <c r="F282" s="38">
        <f t="shared" si="21"/>
        <v>0</v>
      </c>
    </row>
    <row r="283" spans="1:6" x14ac:dyDescent="0.2">
      <c r="A283" s="78" t="s">
        <v>301</v>
      </c>
      <c r="B283" s="63" t="s">
        <v>85</v>
      </c>
      <c r="C283" s="65" t="s">
        <v>38</v>
      </c>
      <c r="D283" s="58">
        <v>1</v>
      </c>
      <c r="E283" s="48"/>
      <c r="F283" s="60">
        <f t="shared" si="21"/>
        <v>0</v>
      </c>
    </row>
    <row r="284" spans="1:6" ht="13.5" thickBot="1" x14ac:dyDescent="0.25">
      <c r="A284" s="56"/>
      <c r="B284" s="59"/>
      <c r="C284" s="47"/>
      <c r="D284" s="58"/>
      <c r="E284" s="51"/>
      <c r="F284" s="76"/>
    </row>
    <row r="285" spans="1:6" x14ac:dyDescent="0.2">
      <c r="A285" s="56"/>
      <c r="B285" s="59"/>
      <c r="C285" s="47"/>
      <c r="D285" s="66" t="s">
        <v>302</v>
      </c>
      <c r="E285" s="67"/>
      <c r="F285" s="68">
        <f>SUM(F254:F284)</f>
        <v>0</v>
      </c>
    </row>
    <row r="286" spans="1:6" ht="13.5" thickBot="1" x14ac:dyDescent="0.25">
      <c r="A286" s="41"/>
      <c r="B286" s="88"/>
      <c r="C286" s="41"/>
      <c r="D286" s="42"/>
      <c r="E286" s="52"/>
      <c r="F286" s="43"/>
    </row>
    <row r="287" spans="1:6" ht="14.25" thickTop="1" thickBot="1" x14ac:dyDescent="0.25">
      <c r="A287" s="3"/>
      <c r="B287" s="3"/>
      <c r="C287" s="3"/>
      <c r="D287" s="8"/>
    </row>
    <row r="288" spans="1:6" ht="14.25" thickTop="1" thickBot="1" x14ac:dyDescent="0.25">
      <c r="A288" s="3"/>
      <c r="B288" s="92" t="s">
        <v>32</v>
      </c>
      <c r="C288" s="92"/>
      <c r="D288" s="8"/>
      <c r="E288" s="53"/>
      <c r="F288" s="44">
        <f>F10+F47+F108+F162+F228+F251+F285</f>
        <v>0</v>
      </c>
    </row>
    <row r="289" spans="1:6" ht="13.5" thickTop="1" x14ac:dyDescent="0.2">
      <c r="A289" s="3"/>
      <c r="B289" s="3"/>
      <c r="C289" s="3"/>
      <c r="D289" s="8"/>
    </row>
    <row r="290" spans="1:6" x14ac:dyDescent="0.2">
      <c r="A290" s="3"/>
      <c r="B290" s="3"/>
      <c r="C290" s="3"/>
      <c r="D290" s="8"/>
    </row>
    <row r="291" spans="1:6" x14ac:dyDescent="0.2">
      <c r="A291" s="3"/>
      <c r="B291" s="3"/>
      <c r="C291" s="3"/>
      <c r="D291" s="8"/>
    </row>
    <row r="292" spans="1:6" x14ac:dyDescent="0.2">
      <c r="A292" s="3"/>
      <c r="B292" s="3"/>
      <c r="C292" s="3"/>
      <c r="D292" s="8"/>
    </row>
    <row r="293" spans="1:6" x14ac:dyDescent="0.2">
      <c r="A293" s="3"/>
      <c r="B293" s="3"/>
      <c r="C293" s="3"/>
      <c r="D293" s="8"/>
    </row>
    <row r="294" spans="1:6" x14ac:dyDescent="0.2">
      <c r="A294" s="3"/>
      <c r="B294" s="3"/>
      <c r="C294" s="3"/>
      <c r="D294" s="8"/>
    </row>
    <row r="295" spans="1:6" x14ac:dyDescent="0.2">
      <c r="A295" s="3"/>
      <c r="B295" s="3"/>
      <c r="C295" s="3"/>
      <c r="D295" s="8"/>
    </row>
    <row r="296" spans="1:6" x14ac:dyDescent="0.2">
      <c r="A296" s="10" t="s">
        <v>9</v>
      </c>
      <c r="B296" s="11"/>
      <c r="C296" s="12"/>
      <c r="D296" s="12"/>
      <c r="F296" s="12"/>
    </row>
    <row r="297" spans="1:6" x14ac:dyDescent="0.2">
      <c r="A297" s="16" t="s">
        <v>5</v>
      </c>
      <c r="B297" s="14"/>
      <c r="C297" s="15"/>
    </row>
    <row r="298" spans="1:6" x14ac:dyDescent="0.2">
      <c r="A298" s="22"/>
      <c r="B298" s="22"/>
      <c r="C298" s="22"/>
      <c r="D298" s="91" t="s">
        <v>20</v>
      </c>
      <c r="E298" s="91"/>
      <c r="F298" s="6"/>
    </row>
    <row r="299" spans="1:6" x14ac:dyDescent="0.2">
      <c r="A299" s="16"/>
      <c r="B299" s="14"/>
      <c r="C299" s="15"/>
    </row>
    <row r="300" spans="1:6" x14ac:dyDescent="0.2">
      <c r="A300" s="17" t="s">
        <v>94</v>
      </c>
      <c r="B300" s="14" t="str">
        <f>B4</f>
        <v>INSTALLATION ET REPLI DU CHANTIER</v>
      </c>
      <c r="C300" s="15"/>
      <c r="D300" s="94">
        <f>F10</f>
        <v>0</v>
      </c>
      <c r="E300" s="94"/>
      <c r="F300" s="81" t="s">
        <v>10</v>
      </c>
    </row>
    <row r="301" spans="1:6" x14ac:dyDescent="0.2">
      <c r="A301" s="16"/>
      <c r="B301" s="14"/>
      <c r="C301" s="15"/>
    </row>
    <row r="302" spans="1:6" x14ac:dyDescent="0.2">
      <c r="A302" s="17" t="s">
        <v>6</v>
      </c>
      <c r="B302" s="14" t="str">
        <f>B13</f>
        <v>AZAREU</v>
      </c>
      <c r="C302" s="3"/>
      <c r="D302" s="94">
        <f>F47</f>
        <v>0</v>
      </c>
      <c r="E302" s="94"/>
      <c r="F302" s="21" t="s">
        <v>10</v>
      </c>
    </row>
    <row r="303" spans="1:6" x14ac:dyDescent="0.2">
      <c r="A303" s="17" t="s">
        <v>5</v>
      </c>
      <c r="B303" s="14" t="s">
        <v>5</v>
      </c>
      <c r="C303" s="3"/>
      <c r="D303" s="8"/>
      <c r="E303" s="54"/>
      <c r="F303"/>
    </row>
    <row r="304" spans="1:6" x14ac:dyDescent="0.2">
      <c r="A304" s="17" t="s">
        <v>8</v>
      </c>
      <c r="B304" s="14" t="str">
        <f>B50</f>
        <v>NY 1</v>
      </c>
      <c r="C304" s="3"/>
      <c r="D304" s="94">
        <f>F108</f>
        <v>0</v>
      </c>
      <c r="E304" s="94"/>
      <c r="F304" s="21" t="s">
        <v>10</v>
      </c>
    </row>
    <row r="305" spans="1:6" x14ac:dyDescent="0.2">
      <c r="A305" s="17"/>
      <c r="B305" s="14"/>
      <c r="C305" s="3"/>
      <c r="D305" s="8"/>
      <c r="E305" s="54"/>
      <c r="F305"/>
    </row>
    <row r="306" spans="1:6" x14ac:dyDescent="0.2">
      <c r="A306" s="17" t="s">
        <v>16</v>
      </c>
      <c r="B306" s="14" t="str">
        <f>B110</f>
        <v>NY 2</v>
      </c>
      <c r="C306" s="3"/>
      <c r="D306" s="94">
        <f>F162</f>
        <v>0</v>
      </c>
      <c r="E306" s="94"/>
      <c r="F306" s="21" t="s">
        <v>10</v>
      </c>
    </row>
    <row r="307" spans="1:6" x14ac:dyDescent="0.2">
      <c r="A307" s="17"/>
      <c r="B307" s="14"/>
      <c r="C307" s="3"/>
      <c r="D307" s="8"/>
      <c r="E307" s="54"/>
      <c r="F307"/>
    </row>
    <row r="308" spans="1:6" x14ac:dyDescent="0.2">
      <c r="A308" s="17" t="s">
        <v>22</v>
      </c>
      <c r="B308" s="14" t="str">
        <f>B165</f>
        <v>BOREGAOU 1</v>
      </c>
      <c r="C308" s="3"/>
      <c r="D308" s="94">
        <f>F228</f>
        <v>0</v>
      </c>
      <c r="E308" s="94"/>
      <c r="F308" s="21" t="s">
        <v>10</v>
      </c>
    </row>
    <row r="309" spans="1:6" x14ac:dyDescent="0.2">
      <c r="A309" s="17"/>
      <c r="B309" s="14"/>
      <c r="C309" s="3"/>
      <c r="D309" s="8"/>
      <c r="E309" s="54"/>
      <c r="F309"/>
    </row>
    <row r="310" spans="1:6" x14ac:dyDescent="0.2">
      <c r="A310" s="17" t="s">
        <v>258</v>
      </c>
      <c r="B310" s="14" t="str">
        <f>B230</f>
        <v>BOREGAOU 2</v>
      </c>
      <c r="C310" s="3"/>
      <c r="D310" s="94">
        <f>F251</f>
        <v>0</v>
      </c>
      <c r="E310" s="94"/>
      <c r="F310" s="21" t="s">
        <v>10</v>
      </c>
    </row>
    <row r="311" spans="1:6" x14ac:dyDescent="0.2">
      <c r="A311" s="17"/>
      <c r="B311" s="14"/>
      <c r="C311" s="3"/>
      <c r="D311" s="8"/>
      <c r="E311" s="54"/>
      <c r="F311"/>
    </row>
    <row r="312" spans="1:6" x14ac:dyDescent="0.2">
      <c r="A312" s="17" t="str">
        <f>A252</f>
        <v>VI</v>
      </c>
      <c r="B312" s="14" t="str">
        <f>B253</f>
        <v>BOUIROU</v>
      </c>
      <c r="C312" s="3"/>
      <c r="D312" s="94">
        <f>F285</f>
        <v>0</v>
      </c>
      <c r="E312" s="94"/>
      <c r="F312" s="21" t="s">
        <v>10</v>
      </c>
    </row>
    <row r="313" spans="1:6" ht="13.5" thickBot="1" x14ac:dyDescent="0.25">
      <c r="A313" s="13" t="s">
        <v>5</v>
      </c>
      <c r="B313" s="14"/>
      <c r="C313" s="3"/>
      <c r="D313" s="8"/>
      <c r="E313" s="54"/>
      <c r="F313"/>
    </row>
    <row r="314" spans="1:6" x14ac:dyDescent="0.2">
      <c r="A314" s="13" t="s">
        <v>5</v>
      </c>
      <c r="B314" s="19" t="s">
        <v>14</v>
      </c>
      <c r="C314" s="3"/>
      <c r="D314" s="95">
        <f>SUM(D300:E313)</f>
        <v>0</v>
      </c>
      <c r="E314" s="95"/>
      <c r="F314" s="21" t="s">
        <v>10</v>
      </c>
    </row>
    <row r="315" spans="1:6" x14ac:dyDescent="0.2">
      <c r="A315" s="18"/>
      <c r="B315" s="14"/>
      <c r="C315" s="3"/>
      <c r="D315" s="8"/>
      <c r="E315" s="55"/>
      <c r="F315" s="21"/>
    </row>
    <row r="316" spans="1:6" x14ac:dyDescent="0.2">
      <c r="A316" s="13" t="s">
        <v>5</v>
      </c>
      <c r="B316" s="19" t="s">
        <v>28</v>
      </c>
      <c r="C316" s="3"/>
      <c r="D316" s="94">
        <f>FLOOR(D314*3/100,1)</f>
        <v>0</v>
      </c>
      <c r="E316" s="94"/>
      <c r="F316" s="21" t="s">
        <v>10</v>
      </c>
    </row>
    <row r="317" spans="1:6" ht="13.5" thickBot="1" x14ac:dyDescent="0.25">
      <c r="A317" s="14"/>
      <c r="B317" s="14"/>
      <c r="C317" s="3"/>
      <c r="D317" s="8"/>
      <c r="E317" s="55"/>
      <c r="F317" s="21"/>
    </row>
    <row r="318" spans="1:6" x14ac:dyDescent="0.2">
      <c r="A318" s="13" t="s">
        <v>5</v>
      </c>
      <c r="B318" s="19" t="s">
        <v>15</v>
      </c>
      <c r="C318" s="3"/>
      <c r="D318" s="93">
        <f>D314+D316</f>
        <v>0</v>
      </c>
      <c r="E318" s="93"/>
      <c r="F318" s="21" t="s">
        <v>10</v>
      </c>
    </row>
    <row r="319" spans="1:6" x14ac:dyDescent="0.2">
      <c r="A319" s="3"/>
      <c r="B319" s="3"/>
      <c r="C319" s="3"/>
      <c r="D319" s="8"/>
    </row>
    <row r="320" spans="1:6" x14ac:dyDescent="0.2">
      <c r="B320" s="1" t="s">
        <v>303</v>
      </c>
    </row>
  </sheetData>
  <mergeCells count="12">
    <mergeCell ref="D298:E298"/>
    <mergeCell ref="B288:C288"/>
    <mergeCell ref="D318:E318"/>
    <mergeCell ref="D316:E316"/>
    <mergeCell ref="D314:E314"/>
    <mergeCell ref="D302:E302"/>
    <mergeCell ref="D304:E304"/>
    <mergeCell ref="D306:E306"/>
    <mergeCell ref="D312:E312"/>
    <mergeCell ref="D300:E300"/>
    <mergeCell ref="D308:E308"/>
    <mergeCell ref="D310:E310"/>
  </mergeCells>
  <phoneticPr fontId="0" type="noConversion"/>
  <printOptions horizontalCentered="1"/>
  <pageMargins left="0.39370078740157483" right="0.39370078740157483" top="0.59055118110236227" bottom="0.59055118110236227" header="0.23622047244094491" footer="0.23622047244094491"/>
  <pageSetup paperSize="9" scale="87" fitToHeight="0" orientation="portrait" r:id="rId1"/>
  <headerFooter alignWithMargins="0">
    <oddHeader>&amp;L&amp;"Arial Narrow,Normal"Commune de Bourail&amp;CRéhabilitation AEP des tribus
DPGF
&amp;R&amp;"Arial Narrow,Normal"EAU NC</oddHeader>
    <oddFooter>&amp;LPièce n°1.5&amp;CRéhabilitation AEP Tribus
Lot n°1&amp;R&amp;"Arial Narrow,Normal"Page  &amp;P/&amp;N</oddFooter>
  </headerFooter>
  <rowBreaks count="4" manualBreakCount="4">
    <brk id="188" max="16383" man="1"/>
    <brk id="251" max="16383" man="1"/>
    <brk id="292" max="16383" man="1"/>
    <brk id="3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2AAE21042F049AE1F8FF747B897A4" ma:contentTypeVersion="12" ma:contentTypeDescription="Crée un document." ma:contentTypeScope="" ma:versionID="17c6e7637ad5f3b3a15ae01a48e4c390">
  <xsd:schema xmlns:xsd="http://www.w3.org/2001/XMLSchema" xmlns:xs="http://www.w3.org/2001/XMLSchema" xmlns:p="http://schemas.microsoft.com/office/2006/metadata/properties" xmlns:ns2="ba1f8e00-cb9e-4ad3-95c7-d7ccc7095f35" xmlns:ns3="b803e4a9-79cf-48fc-a938-60677d1a9db9" targetNamespace="http://schemas.microsoft.com/office/2006/metadata/properties" ma:root="true" ma:fieldsID="5cdae2c20a88c69875febce4b3183dd7" ns2:_="" ns3:_="">
    <xsd:import namespace="ba1f8e00-cb9e-4ad3-95c7-d7ccc7095f35"/>
    <xsd:import namespace="b803e4a9-79cf-48fc-a938-60677d1a9d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8e00-cb9e-4ad3-95c7-d7ccc7095f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3049ec7-ff20-473d-99a0-e7d7cb684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3e4a9-79cf-48fc-a938-60677d1a9d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b3bda2-54d5-49bf-8b94-848b6cad49e0}" ma:internalName="TaxCatchAll" ma:showField="CatchAllData" ma:web="b803e4a9-79cf-48fc-a938-60677d1a9d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03e4a9-79cf-48fc-a938-60677d1a9db9"/>
    <lcf76f155ced4ddcb4097134ff3c332f xmlns="ba1f8e00-cb9e-4ad3-95c7-d7ccc7095f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AEC053-4116-4181-AD19-A9EF9A189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1f8e00-cb9e-4ad3-95c7-d7ccc7095f35"/>
    <ds:schemaRef ds:uri="b803e4a9-79cf-48fc-a938-60677d1a9d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DCC51D-7DBE-4222-80F8-D0315BE0BC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FC930-D700-4131-AA43-7F669BFA8568}">
  <ds:schemaRefs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803e4a9-79cf-48fc-a938-60677d1a9db9"/>
    <ds:schemaRef ds:uri="ba1f8e00-cb9e-4ad3-95c7-d7ccc7095f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SOPRONER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Laurent Thery</cp:lastModifiedBy>
  <cp:lastPrinted>2026-08-01T05:10:12Z</cp:lastPrinted>
  <dcterms:created xsi:type="dcterms:W3CDTF">1999-03-23T04:34:34Z</dcterms:created>
  <dcterms:modified xsi:type="dcterms:W3CDTF">2026-08-01T05:10:42Z</dcterms:modified>
</cp:coreProperties>
</file>